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Открытость бюджетных данных\2022 год\"/>
    </mc:Choice>
  </mc:AlternateContent>
  <bookViews>
    <workbookView xWindow="-120" yWindow="-120" windowWidth="29040" windowHeight="15840"/>
  </bookViews>
  <sheets>
    <sheet name="Форма № 2 Расходы" sheetId="2" r:id="rId1"/>
  </sheets>
  <definedNames>
    <definedName name="Z_1DA0251A_6BDD_41B9_BA77_DF375ED30EBA_.wvu.PrintTitles" localSheetId="0" hidden="1">'Форма № 2 Расходы'!$2:$4</definedName>
    <definedName name="_xlnm.Print_Titles" localSheetId="0">'Форма № 2 Расходы'!$2:$4</definedName>
    <definedName name="_xlnm.Print_Area" localSheetId="0">'Форма № 2 Расходы'!$A$1:$Y$84</definedName>
  </definedNames>
  <calcPr calcId="152511"/>
  <customWorkbookViews>
    <customWorkbookView name="Комаров А.С. - Личное представление" guid="{1DA0251A-6BDD-41B9-BA77-DF375ED30EBA}" mergeInterval="0" personalView="1" maximized="1" xWindow="1" yWindow="1" windowWidth="1916" windowHeight="84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" i="2" l="1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6" i="2"/>
  <c r="W6" i="2"/>
  <c r="W7" i="2"/>
  <c r="W8" i="2"/>
  <c r="W9" i="2"/>
  <c r="W10" i="2"/>
  <c r="W11" i="2"/>
  <c r="W12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56" i="2"/>
  <c r="U7" i="2" l="1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6" i="2"/>
  <c r="P8" i="2"/>
  <c r="P9" i="2"/>
  <c r="P10" i="2"/>
  <c r="P11" i="2"/>
  <c r="P12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7" i="2"/>
  <c r="P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6" i="2"/>
  <c r="K7" i="2"/>
  <c r="K8" i="2"/>
  <c r="K9" i="2"/>
  <c r="K10" i="2"/>
  <c r="K11" i="2"/>
  <c r="K12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6" i="2"/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6" i="2"/>
  <c r="T7" i="2" l="1"/>
  <c r="V7" i="2"/>
  <c r="X7" i="2"/>
  <c r="T8" i="2"/>
  <c r="V8" i="2"/>
  <c r="X8" i="2"/>
  <c r="T9" i="2"/>
  <c r="V9" i="2"/>
  <c r="X9" i="2"/>
  <c r="T10" i="2"/>
  <c r="V10" i="2"/>
  <c r="X10" i="2"/>
  <c r="T11" i="2"/>
  <c r="V11" i="2"/>
  <c r="X11" i="2"/>
  <c r="T12" i="2"/>
  <c r="V12" i="2"/>
  <c r="X12" i="2"/>
  <c r="T13" i="2"/>
  <c r="V13" i="2"/>
  <c r="X13" i="2"/>
  <c r="T14" i="2"/>
  <c r="V14" i="2"/>
  <c r="X14" i="2"/>
  <c r="T15" i="2"/>
  <c r="V15" i="2"/>
  <c r="X15" i="2"/>
  <c r="T16" i="2"/>
  <c r="V16" i="2"/>
  <c r="X16" i="2"/>
  <c r="T17" i="2"/>
  <c r="V17" i="2"/>
  <c r="X17" i="2"/>
  <c r="T18" i="2"/>
  <c r="V18" i="2"/>
  <c r="X18" i="2"/>
  <c r="T19" i="2"/>
  <c r="V19" i="2"/>
  <c r="X19" i="2"/>
  <c r="T20" i="2"/>
  <c r="V20" i="2"/>
  <c r="X20" i="2"/>
  <c r="T21" i="2"/>
  <c r="V21" i="2"/>
  <c r="X21" i="2"/>
  <c r="T22" i="2"/>
  <c r="V22" i="2"/>
  <c r="X22" i="2"/>
  <c r="T23" i="2"/>
  <c r="V23" i="2"/>
  <c r="X23" i="2"/>
  <c r="T24" i="2"/>
  <c r="V24" i="2"/>
  <c r="X24" i="2"/>
  <c r="T25" i="2"/>
  <c r="V25" i="2"/>
  <c r="X25" i="2"/>
  <c r="T26" i="2"/>
  <c r="V26" i="2"/>
  <c r="X26" i="2"/>
  <c r="T27" i="2"/>
  <c r="V27" i="2"/>
  <c r="X27" i="2"/>
  <c r="T28" i="2"/>
  <c r="V28" i="2"/>
  <c r="X28" i="2"/>
  <c r="T29" i="2"/>
  <c r="V29" i="2"/>
  <c r="X29" i="2"/>
  <c r="T30" i="2"/>
  <c r="V30" i="2"/>
  <c r="X30" i="2"/>
  <c r="T31" i="2"/>
  <c r="V31" i="2"/>
  <c r="X31" i="2"/>
  <c r="T32" i="2"/>
  <c r="V32" i="2"/>
  <c r="X32" i="2"/>
  <c r="T33" i="2"/>
  <c r="V33" i="2"/>
  <c r="X33" i="2"/>
  <c r="T34" i="2"/>
  <c r="V34" i="2"/>
  <c r="X34" i="2"/>
  <c r="T35" i="2"/>
  <c r="V35" i="2"/>
  <c r="X35" i="2"/>
  <c r="T36" i="2"/>
  <c r="V36" i="2"/>
  <c r="X36" i="2"/>
  <c r="T37" i="2"/>
  <c r="V37" i="2"/>
  <c r="X37" i="2"/>
  <c r="T38" i="2"/>
  <c r="V38" i="2"/>
  <c r="X38" i="2"/>
  <c r="T39" i="2"/>
  <c r="V39" i="2"/>
  <c r="X39" i="2"/>
  <c r="T40" i="2"/>
  <c r="V40" i="2"/>
  <c r="X40" i="2"/>
  <c r="T41" i="2"/>
  <c r="V41" i="2"/>
  <c r="X41" i="2"/>
  <c r="T42" i="2"/>
  <c r="V42" i="2"/>
  <c r="X42" i="2"/>
  <c r="T43" i="2"/>
  <c r="V43" i="2"/>
  <c r="X43" i="2"/>
  <c r="T44" i="2"/>
  <c r="V44" i="2"/>
  <c r="X44" i="2"/>
  <c r="T45" i="2"/>
  <c r="V45" i="2"/>
  <c r="X45" i="2"/>
  <c r="T46" i="2"/>
  <c r="V46" i="2"/>
  <c r="X46" i="2"/>
  <c r="T47" i="2"/>
  <c r="V47" i="2"/>
  <c r="X47" i="2"/>
  <c r="T48" i="2"/>
  <c r="V48" i="2"/>
  <c r="X48" i="2"/>
  <c r="T49" i="2"/>
  <c r="V49" i="2"/>
  <c r="X49" i="2"/>
  <c r="T50" i="2"/>
  <c r="V50" i="2"/>
  <c r="X50" i="2"/>
  <c r="T51" i="2"/>
  <c r="V51" i="2"/>
  <c r="X51" i="2"/>
  <c r="T52" i="2"/>
  <c r="V52" i="2"/>
  <c r="X52" i="2"/>
  <c r="T53" i="2"/>
  <c r="V53" i="2"/>
  <c r="X53" i="2"/>
  <c r="T54" i="2"/>
  <c r="V54" i="2"/>
  <c r="X54" i="2"/>
  <c r="T55" i="2"/>
  <c r="V55" i="2"/>
  <c r="X55" i="2"/>
  <c r="T56" i="2"/>
  <c r="V56" i="2"/>
  <c r="X56" i="2"/>
  <c r="T57" i="2"/>
  <c r="V57" i="2"/>
  <c r="X57" i="2"/>
  <c r="T58" i="2"/>
  <c r="V58" i="2"/>
  <c r="X58" i="2"/>
  <c r="T59" i="2"/>
  <c r="V59" i="2"/>
  <c r="X59" i="2"/>
  <c r="T60" i="2"/>
  <c r="V60" i="2"/>
  <c r="X60" i="2"/>
  <c r="T61" i="2"/>
  <c r="V61" i="2"/>
  <c r="X61" i="2"/>
  <c r="T62" i="2"/>
  <c r="V62" i="2"/>
  <c r="X62" i="2"/>
  <c r="T63" i="2"/>
  <c r="V63" i="2"/>
  <c r="X63" i="2"/>
  <c r="T64" i="2"/>
  <c r="V64" i="2"/>
  <c r="X64" i="2"/>
  <c r="T65" i="2"/>
  <c r="V65" i="2"/>
  <c r="X65" i="2"/>
  <c r="T66" i="2"/>
  <c r="V66" i="2"/>
  <c r="X66" i="2"/>
  <c r="T67" i="2"/>
  <c r="V67" i="2"/>
  <c r="X67" i="2"/>
  <c r="T68" i="2"/>
  <c r="V68" i="2"/>
  <c r="X68" i="2"/>
  <c r="T69" i="2"/>
  <c r="V69" i="2"/>
  <c r="X69" i="2"/>
  <c r="T70" i="2"/>
  <c r="V70" i="2"/>
  <c r="X70" i="2"/>
  <c r="T71" i="2"/>
  <c r="V71" i="2"/>
  <c r="X71" i="2"/>
  <c r="T72" i="2"/>
  <c r="V72" i="2"/>
  <c r="X72" i="2"/>
  <c r="T73" i="2"/>
  <c r="V73" i="2"/>
  <c r="X73" i="2"/>
  <c r="T74" i="2"/>
  <c r="V74" i="2"/>
  <c r="X74" i="2"/>
  <c r="T75" i="2"/>
  <c r="V75" i="2"/>
  <c r="X75" i="2"/>
  <c r="T76" i="2"/>
  <c r="V76" i="2"/>
  <c r="X76" i="2"/>
  <c r="T77" i="2"/>
  <c r="V77" i="2"/>
  <c r="X77" i="2"/>
  <c r="T78" i="2"/>
  <c r="V78" i="2"/>
  <c r="X78" i="2"/>
  <c r="T79" i="2"/>
  <c r="V79" i="2"/>
  <c r="X79" i="2"/>
  <c r="T80" i="2"/>
  <c r="V80" i="2"/>
  <c r="X80" i="2"/>
  <c r="T81" i="2"/>
  <c r="V81" i="2"/>
  <c r="X81" i="2"/>
  <c r="T82" i="2"/>
  <c r="V82" i="2"/>
  <c r="X82" i="2"/>
  <c r="T83" i="2"/>
  <c r="V83" i="2"/>
  <c r="X83" i="2"/>
  <c r="T84" i="2"/>
  <c r="V84" i="2"/>
  <c r="X84" i="2"/>
  <c r="X6" i="2" l="1"/>
  <c r="V6" i="2"/>
  <c r="T6" i="2"/>
  <c r="M7" i="2"/>
  <c r="O7" i="2"/>
  <c r="Q7" i="2"/>
  <c r="M8" i="2"/>
  <c r="O8" i="2"/>
  <c r="Q8" i="2"/>
  <c r="M9" i="2"/>
  <c r="O9" i="2"/>
  <c r="Q9" i="2"/>
  <c r="M10" i="2"/>
  <c r="O10" i="2"/>
  <c r="Q10" i="2"/>
  <c r="M11" i="2"/>
  <c r="O11" i="2"/>
  <c r="Q11" i="2"/>
  <c r="M12" i="2"/>
  <c r="O12" i="2"/>
  <c r="Q12" i="2"/>
  <c r="M13" i="2"/>
  <c r="O13" i="2"/>
  <c r="Q13" i="2"/>
  <c r="M14" i="2"/>
  <c r="O14" i="2"/>
  <c r="Q14" i="2"/>
  <c r="M15" i="2"/>
  <c r="O15" i="2"/>
  <c r="Q15" i="2"/>
  <c r="M16" i="2"/>
  <c r="O16" i="2"/>
  <c r="Q16" i="2"/>
  <c r="M17" i="2"/>
  <c r="O17" i="2"/>
  <c r="Q17" i="2"/>
  <c r="M18" i="2"/>
  <c r="O18" i="2"/>
  <c r="Q18" i="2"/>
  <c r="M19" i="2"/>
  <c r="O19" i="2"/>
  <c r="Q19" i="2"/>
  <c r="M20" i="2"/>
  <c r="O20" i="2"/>
  <c r="Q20" i="2"/>
  <c r="M21" i="2"/>
  <c r="O21" i="2"/>
  <c r="Q21" i="2"/>
  <c r="M22" i="2"/>
  <c r="O22" i="2"/>
  <c r="Q22" i="2"/>
  <c r="M23" i="2"/>
  <c r="O23" i="2"/>
  <c r="Q23" i="2"/>
  <c r="M24" i="2"/>
  <c r="O24" i="2"/>
  <c r="Q24" i="2"/>
  <c r="M25" i="2"/>
  <c r="O25" i="2"/>
  <c r="Q25" i="2"/>
  <c r="M26" i="2"/>
  <c r="O26" i="2"/>
  <c r="Q26" i="2"/>
  <c r="M27" i="2"/>
  <c r="O27" i="2"/>
  <c r="Q27" i="2"/>
  <c r="M28" i="2"/>
  <c r="O28" i="2"/>
  <c r="Q28" i="2"/>
  <c r="M29" i="2"/>
  <c r="O29" i="2"/>
  <c r="Q29" i="2"/>
  <c r="M30" i="2"/>
  <c r="O30" i="2"/>
  <c r="Q30" i="2"/>
  <c r="M31" i="2"/>
  <c r="O31" i="2"/>
  <c r="Q31" i="2"/>
  <c r="M32" i="2"/>
  <c r="O32" i="2"/>
  <c r="Q32" i="2"/>
  <c r="M33" i="2"/>
  <c r="O33" i="2"/>
  <c r="Q33" i="2"/>
  <c r="M34" i="2"/>
  <c r="O34" i="2"/>
  <c r="Q34" i="2"/>
  <c r="M35" i="2"/>
  <c r="O35" i="2"/>
  <c r="Q35" i="2"/>
  <c r="M36" i="2"/>
  <c r="O36" i="2"/>
  <c r="Q36" i="2"/>
  <c r="M37" i="2"/>
  <c r="O37" i="2"/>
  <c r="Q37" i="2"/>
  <c r="M38" i="2"/>
  <c r="O38" i="2"/>
  <c r="Q38" i="2"/>
  <c r="M39" i="2"/>
  <c r="O39" i="2"/>
  <c r="Q39" i="2"/>
  <c r="M40" i="2"/>
  <c r="O40" i="2"/>
  <c r="Q40" i="2"/>
  <c r="M41" i="2"/>
  <c r="O41" i="2"/>
  <c r="Q41" i="2"/>
  <c r="M42" i="2"/>
  <c r="O42" i="2"/>
  <c r="Q42" i="2"/>
  <c r="M43" i="2"/>
  <c r="O43" i="2"/>
  <c r="Q43" i="2"/>
  <c r="M44" i="2"/>
  <c r="O44" i="2"/>
  <c r="Q44" i="2"/>
  <c r="M45" i="2"/>
  <c r="O45" i="2"/>
  <c r="Q45" i="2"/>
  <c r="M46" i="2"/>
  <c r="O46" i="2"/>
  <c r="Q46" i="2"/>
  <c r="M47" i="2"/>
  <c r="O47" i="2"/>
  <c r="Q47" i="2"/>
  <c r="M48" i="2"/>
  <c r="O48" i="2"/>
  <c r="Q48" i="2"/>
  <c r="M49" i="2"/>
  <c r="O49" i="2"/>
  <c r="Q49" i="2"/>
  <c r="M50" i="2"/>
  <c r="O50" i="2"/>
  <c r="Q50" i="2"/>
  <c r="M51" i="2"/>
  <c r="O51" i="2"/>
  <c r="Q51" i="2"/>
  <c r="M52" i="2"/>
  <c r="O52" i="2"/>
  <c r="Q52" i="2"/>
  <c r="M53" i="2"/>
  <c r="O53" i="2"/>
  <c r="Q53" i="2"/>
  <c r="M54" i="2"/>
  <c r="O54" i="2"/>
  <c r="Q54" i="2"/>
  <c r="M55" i="2"/>
  <c r="O55" i="2"/>
  <c r="Q55" i="2"/>
  <c r="M56" i="2"/>
  <c r="O56" i="2"/>
  <c r="Q56" i="2"/>
  <c r="M57" i="2"/>
  <c r="O57" i="2"/>
  <c r="Q57" i="2"/>
  <c r="M58" i="2"/>
  <c r="O58" i="2"/>
  <c r="Q58" i="2"/>
  <c r="M59" i="2"/>
  <c r="O59" i="2"/>
  <c r="Q59" i="2"/>
  <c r="M60" i="2"/>
  <c r="O60" i="2"/>
  <c r="Q60" i="2"/>
  <c r="M61" i="2"/>
  <c r="O61" i="2"/>
  <c r="Q61" i="2"/>
  <c r="M62" i="2"/>
  <c r="O62" i="2"/>
  <c r="Q62" i="2"/>
  <c r="M63" i="2"/>
  <c r="O63" i="2"/>
  <c r="Q63" i="2"/>
  <c r="M64" i="2"/>
  <c r="O64" i="2"/>
  <c r="Q64" i="2"/>
  <c r="M65" i="2"/>
  <c r="O65" i="2"/>
  <c r="Q65" i="2"/>
  <c r="M66" i="2"/>
  <c r="O66" i="2"/>
  <c r="Q66" i="2"/>
  <c r="M67" i="2"/>
  <c r="O67" i="2"/>
  <c r="Q67" i="2"/>
  <c r="M68" i="2"/>
  <c r="O68" i="2"/>
  <c r="Q68" i="2"/>
  <c r="M69" i="2"/>
  <c r="O69" i="2"/>
  <c r="Q69" i="2"/>
  <c r="M70" i="2"/>
  <c r="O70" i="2"/>
  <c r="Q70" i="2"/>
  <c r="M71" i="2"/>
  <c r="O71" i="2"/>
  <c r="Q71" i="2"/>
  <c r="M72" i="2"/>
  <c r="O72" i="2"/>
  <c r="Q72" i="2"/>
  <c r="M73" i="2"/>
  <c r="O73" i="2"/>
  <c r="Q73" i="2"/>
  <c r="M74" i="2"/>
  <c r="O74" i="2"/>
  <c r="Q74" i="2"/>
  <c r="M75" i="2"/>
  <c r="O75" i="2"/>
  <c r="Q75" i="2"/>
  <c r="M76" i="2"/>
  <c r="O76" i="2"/>
  <c r="Q76" i="2"/>
  <c r="M77" i="2"/>
  <c r="O77" i="2"/>
  <c r="Q77" i="2"/>
  <c r="M78" i="2"/>
  <c r="O78" i="2"/>
  <c r="Q78" i="2"/>
  <c r="M79" i="2"/>
  <c r="O79" i="2"/>
  <c r="Q79" i="2"/>
  <c r="M80" i="2"/>
  <c r="O80" i="2"/>
  <c r="Q80" i="2"/>
  <c r="M81" i="2"/>
  <c r="O81" i="2"/>
  <c r="Q81" i="2"/>
  <c r="M82" i="2"/>
  <c r="O82" i="2"/>
  <c r="Q82" i="2"/>
  <c r="M83" i="2"/>
  <c r="O83" i="2"/>
  <c r="Q83" i="2"/>
  <c r="M84" i="2"/>
  <c r="O84" i="2"/>
  <c r="Q84" i="2"/>
  <c r="Q6" i="2"/>
  <c r="O6" i="2"/>
  <c r="M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6" i="2"/>
  <c r="H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6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4" i="2"/>
</calcChain>
</file>

<file path=xl/sharedStrings.xml><?xml version="1.0" encoding="utf-8"?>
<sst xmlns="http://schemas.openxmlformats.org/spreadsheetml/2006/main" count="210" uniqueCount="193">
  <si>
    <t>тыс. рублей</t>
  </si>
  <si>
    <t>0204</t>
  </si>
  <si>
    <t>0203</t>
  </si>
  <si>
    <t>0200</t>
  </si>
  <si>
    <t>0106</t>
  </si>
  <si>
    <t>0105</t>
  </si>
  <si>
    <t>0103</t>
  </si>
  <si>
    <t>0102</t>
  </si>
  <si>
    <t>0100</t>
  </si>
  <si>
    <t>Код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</si>
  <si>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</si>
  <si>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</si>
  <si>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</si>
  <si>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</si>
  <si>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</si>
  <si>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</si>
  <si>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</si>
  <si>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</si>
  <si>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</si>
  <si>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</si>
  <si>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</si>
  <si>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</si>
  <si>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</si>
  <si>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</si>
  <si>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</si>
  <si>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</si>
  <si>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</si>
  <si>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</si>
  <si>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</si>
  <si>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</si>
  <si>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</si>
  <si>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</si>
  <si>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</si>
  <si>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</si>
  <si>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</si>
  <si>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</si>
  <si>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</si>
  <si>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</si>
  <si>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</si>
  <si>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</si>
  <si>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</si>
  <si>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</si>
  <si>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</si>
  <si>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</si>
  <si>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</si>
  <si>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</si>
  <si>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</si>
  <si>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</si>
  <si>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</si>
  <si>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</si>
  <si>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</si>
  <si>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</si>
  <si>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</si>
  <si>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</si>
  <si>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</si>
  <si>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</si>
  <si>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</si>
  <si>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</si>
  <si>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</si>
  <si>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</si>
  <si>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</si>
  <si>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</si>
  <si>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</si>
  <si>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</si>
  <si>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</si>
  <si>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</si>
  <si>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</si>
  <si>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</si>
  <si>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</si>
  <si>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</si>
  <si>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</si>
  <si>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</si>
  <si>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</si>
  <si>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</si>
  <si>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</si>
  <si>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</si>
  <si>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</si>
  <si>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</si>
  <si>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</si>
  <si>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</si>
  <si>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</si>
  <si>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0111</t>
  </si>
  <si>
    <t>0113</t>
  </si>
  <si>
    <t>0300</t>
  </si>
  <si>
    <t>0304</t>
  </si>
  <si>
    <t>0309</t>
  </si>
  <si>
    <t>0310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</si>
  <si>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</si>
  <si>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</si>
  <si>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</si>
  <si>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</si>
  <si>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</si>
  <si>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</si>
  <si>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</si>
  <si>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</si>
  <si>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</si>
  <si>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</si>
  <si>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</si>
  <si>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</si>
  <si>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</si>
  <si>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</si>
  <si>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</si>
  <si>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</si>
  <si>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</si>
  <si>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</si>
  <si>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</si>
  <si>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</si>
  <si>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</si>
  <si>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</si>
  <si>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</si>
  <si>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</si>
  <si>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</si>
  <si>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</si>
  <si>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</si>
  <si>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</si>
  <si>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</si>
  <si>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0802</t>
  </si>
  <si>
    <t>0804</t>
  </si>
  <si>
    <t>0900</t>
  </si>
  <si>
    <t>0901</t>
  </si>
  <si>
    <t>0902</t>
  </si>
  <si>
    <t>0903</t>
  </si>
  <si>
    <t>0904</t>
  </si>
  <si>
    <t>0905</t>
  </si>
  <si>
    <t>0907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</si>
  <si>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</si>
  <si>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</si>
  <si>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</si>
  <si>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</si>
  <si>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</si>
  <si>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</si>
  <si>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</si>
  <si>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</si>
  <si>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</si>
  <si>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</si>
  <si>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1300</t>
  </si>
  <si>
    <t>1301</t>
  </si>
  <si>
    <t>1302</t>
  </si>
  <si>
    <t>1400</t>
  </si>
  <si>
    <t>1401</t>
  </si>
  <si>
    <t>1402</t>
  </si>
  <si>
    <t>1403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</si>
  <si>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</si>
  <si>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</si>
  <si>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</si>
  <si>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</si>
  <si>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</si>
  <si>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</si>
  <si>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</si>
  <si>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</si>
  <si>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</si>
  <si>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</si>
  <si>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</si>
  <si>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Заготовка, переработка, хранение и обеспечение безопасности донорской крови и ее компонентов</t>
  </si>
  <si>
    <t>0906</t>
  </si>
  <si>
    <t>0402</t>
  </si>
  <si>
    <t>Топливно-энергетический комплекс</t>
  </si>
  <si>
    <t>Условно утвержденные расходы</t>
  </si>
  <si>
    <t>%</t>
  </si>
  <si>
    <t>Отклонение 2022 года от 2021 года</t>
  </si>
  <si>
    <t>Отклонение 2023 года от 2022 года</t>
  </si>
  <si>
    <t>5=4-3</t>
  </si>
  <si>
    <t>6=4/3*100</t>
  </si>
  <si>
    <t>Прогноз на 2023 год</t>
  </si>
  <si>
    <t>Прогноз на 2024 год</t>
  </si>
  <si>
    <t>Отклонение 2024 года от 2023 года</t>
  </si>
  <si>
    <t>ВСЕГО РАСХОДОВ</t>
  </si>
  <si>
    <t>8=7-3</t>
  </si>
  <si>
    <t>9=7/3*100</t>
  </si>
  <si>
    <t>Отклонение 2023 года от 2021 года</t>
  </si>
  <si>
    <t>10=7-4</t>
  </si>
  <si>
    <t>11=7/4*100</t>
  </si>
  <si>
    <t>13=12-3</t>
  </si>
  <si>
    <t>14=12/3*100</t>
  </si>
  <si>
    <t>15=12-4</t>
  </si>
  <si>
    <t>16=12/4*100</t>
  </si>
  <si>
    <t>Отклонение 2024 года от 2021 года</t>
  </si>
  <si>
    <t>17=12-7</t>
  </si>
  <si>
    <t>18=12/7*100</t>
  </si>
  <si>
    <t>20=19-3</t>
  </si>
  <si>
    <t>21=19/3*100</t>
  </si>
  <si>
    <t>22=19-4</t>
  </si>
  <si>
    <t>23=19/4*100</t>
  </si>
  <si>
    <t>Аналитические данные о расходах бюджета Оренбургской области по разделам и подразделам классификации расходов на 2023 год и на плановый период 2024 и 2025 годов</t>
  </si>
  <si>
    <t>Факт за 2021 год</t>
  </si>
  <si>
    <t>Ожидаемое исполнение на 2022 год</t>
  </si>
  <si>
    <t>Отклонение 2024 года от 2022 года</t>
  </si>
  <si>
    <t>Прогноз на 2025 год</t>
  </si>
  <si>
    <t>Отклонение 2025 года от 2021 года</t>
  </si>
  <si>
    <t>Отклонение 2025 года от 2022 года</t>
  </si>
  <si>
    <t>Отклонение 2025 года от 2024 года</t>
  </si>
  <si>
    <t>24=19-12</t>
  </si>
  <si>
    <t>25=19/12*100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</si>
</sst>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2" borderId="0"/>
    <xf numFmtId="0" fontId="4" fillId="0" borderId="0">
      <alignment horizontal="left" vertical="top" wrapText="1"/>
    </xf>
    <xf numFmtId="0" fontId="4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2" borderId="4"/>
    <xf numFmtId="0" fontId="4" fillId="0" borderId="5">
      <alignment horizontal="center" vertical="center" wrapText="1"/>
    </xf>
    <xf numFmtId="0" fontId="4" fillId="0" borderId="6"/>
    <xf numFmtId="0" fontId="4" fillId="0" borderId="5">
      <alignment horizontal="center" vertical="center" shrinkToFit="1"/>
    </xf>
    <xf numFmtId="0" fontId="4" fillId="2" borderId="7"/>
    <xf numFmtId="0" fontId="6" fillId="0" borderId="5">
      <alignment horizontal="left"/>
    </xf>
    <xf numFmtId="4" fontId="6" fillId="3" borderId="5">
      <alignment horizontal="right" vertical="top" shrinkToFit="1"/>
    </xf>
    <xf numFmtId="0" fontId="4" fillId="2" borderId="8"/>
    <xf numFmtId="0" fontId="4" fillId="0" borderId="7"/>
    <xf numFmtId="0" fontId="4" fillId="0" borderId="0">
      <alignment horizontal="left" wrapText="1"/>
    </xf>
    <xf numFmtId="49" fontId="4" fillId="0" borderId="5">
      <alignment horizontal="left" vertical="top" wrapText="1"/>
    </xf>
    <xf numFmtId="4" fontId="4" fillId="4" borderId="5">
      <alignment horizontal="right" vertical="top" shrinkToFit="1"/>
    </xf>
    <xf numFmtId="0" fontId="4" fillId="2" borderId="8">
      <alignment horizontal="center"/>
    </xf>
    <xf numFmtId="0" fontId="4" fillId="2" borderId="0">
      <alignment horizontal="center"/>
    </xf>
    <xf numFmtId="4" fontId="4" fillId="0" borderId="5">
      <alignment horizontal="right" vertical="top" shrinkToFit="1"/>
    </xf>
    <xf numFmtId="49" fontId="6" fillId="0" borderId="5">
      <alignment horizontal="left" vertical="top" wrapText="1"/>
    </xf>
    <xf numFmtId="0" fontId="4" fillId="2" borderId="0">
      <alignment horizontal="left"/>
    </xf>
    <xf numFmtId="4" fontId="4" fillId="0" borderId="6">
      <alignment horizontal="right" shrinkToFit="1"/>
    </xf>
    <xf numFmtId="4" fontId="4" fillId="0" borderId="0">
      <alignment horizontal="right" shrinkToFit="1"/>
    </xf>
    <xf numFmtId="0" fontId="4" fillId="2" borderId="7">
      <alignment horizontal="center"/>
    </xf>
    <xf numFmtId="0" fontId="7" fillId="0" borderId="0">
      <alignment vertical="top" wrapText="1"/>
    </xf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/>
    <xf numFmtId="0" fontId="10" fillId="0" borderId="0"/>
    <xf numFmtId="0" fontId="1" fillId="0" borderId="0"/>
    <xf numFmtId="0" fontId="7" fillId="0" borderId="0">
      <alignment vertical="top" wrapText="1"/>
    </xf>
    <xf numFmtId="0" fontId="12" fillId="0" borderId="0"/>
    <xf numFmtId="0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6" fillId="0" borderId="0" xfId="0" applyFont="1"/>
    <xf numFmtId="0" fontId="13" fillId="0" borderId="2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center" vertical="center" wrapText="1"/>
    </xf>
    <xf numFmtId="0" fontId="15" fillId="0" borderId="0" xfId="0" applyFont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165" fontId="13" fillId="0" borderId="1" xfId="0" applyNumberFormat="1" applyFont="1" applyBorder="1" applyAlignment="1">
      <alignment horizontal="right" wrapText="1"/>
    </xf>
    <xf numFmtId="165" fontId="14" fillId="0" borderId="1" xfId="1" applyNumberFormat="1" applyFont="1" applyFill="1" applyBorder="1" applyAlignment="1" applyProtection="1">
      <alignment horizontal="right" wrapText="1"/>
      <protection locked="0"/>
    </xf>
    <xf numFmtId="165" fontId="14" fillId="0" borderId="3" xfId="1" applyNumberFormat="1" applyFont="1" applyFill="1" applyBorder="1" applyAlignment="1" applyProtection="1">
      <alignment horizontal="right" wrapText="1"/>
      <protection locked="0"/>
    </xf>
    <xf numFmtId="0" fontId="17" fillId="0" borderId="0" xfId="0" applyFont="1"/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9" fillId="0" borderId="9" xfId="1" applyNumberFormat="1" applyFont="1" applyFill="1" applyBorder="1" applyAlignment="1" applyProtection="1">
      <alignment horizontal="right" wrapText="1"/>
      <protection locked="0"/>
    </xf>
    <xf numFmtId="165" fontId="8" fillId="0" borderId="1" xfId="1" applyNumberFormat="1" applyFont="1" applyFill="1" applyBorder="1" applyAlignment="1" applyProtection="1">
      <alignment horizontal="right" wrapText="1"/>
      <protection locked="0"/>
    </xf>
    <xf numFmtId="165" fontId="8" fillId="0" borderId="3" xfId="1" applyNumberFormat="1" applyFont="1" applyFill="1" applyBorder="1" applyAlignment="1" applyProtection="1">
      <alignment horizontal="right" wrapText="1"/>
      <protection locked="0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21" fillId="0" borderId="9" xfId="1" applyNumberFormat="1" applyFont="1" applyFill="1" applyBorder="1" applyAlignment="1" applyProtection="1">
      <alignment horizontal="right" wrapText="1"/>
      <protection locked="0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165" fontId="15" fillId="0" borderId="1" xfId="0" applyNumberFormat="1" applyFont="1" applyBorder="1" applyAlignment="1">
      <alignment horizontal="right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center" wrapText="1"/>
    </xf>
    <xf numFmtId="0" fontId="17" fillId="0" borderId="0" xfId="0" applyFont="1" applyAlignment="1">
      <alignment horizontal="right"/>
    </xf>
    <xf numFmtId="0" fontId="18" fillId="0" borderId="1" xfId="0" applyFont="1" applyBorder="1" applyAlignment="1">
      <alignment horizontal="left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right" wrapText="1"/>
      <protection locked="0"/>
    </xf>
    <xf numFmtId="0" fontId="13" fillId="0" borderId="0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14" xfId="52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  <cellStyle name="Финансовый 2 4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tabSelected="1" view="pageBreakPreview" zoomScale="90" zoomScaleNormal="85" zoomScaleSheetLayoutView="90" workbookViewId="0">
      <pane xSplit="2" ySplit="4" topLeftCell="F5" activePane="bottomRight" state="frozen"/>
      <selection pane="topRight" activeCell="C1" sqref="C1"/>
      <selection pane="bottomLeft" activeCell="A6" sqref="A6"/>
      <selection pane="bottomRight" activeCell="D84" sqref="D84"/>
    </sheetView>
  </sheetViews>
  <sheetFormatPr defaultRowHeight="15.75" x14ac:dyDescent="0.25"/>
  <cols>
    <col min="1" max="1" width="5.5703125" style="28" bestFit="1" customWidth="1"/>
    <col min="2" max="2" width="69.42578125" style="29" customWidth="1"/>
    <col min="3" max="3" width="14.7109375" style="29" customWidth="1"/>
    <col min="4" max="4" width="16" style="7" customWidth="1"/>
    <col min="5" max="5" width="13.5703125" style="7" customWidth="1"/>
    <col min="6" max="6" width="13" style="7" customWidth="1"/>
    <col min="7" max="9" width="15.5703125" style="7" customWidth="1"/>
    <col min="10" max="10" width="13.5703125" style="7" customWidth="1"/>
    <col min="11" max="11" width="12.5703125" style="7" customWidth="1"/>
    <col min="12" max="16" width="15.5703125" style="7" customWidth="1"/>
    <col min="17" max="18" width="14.28515625" style="7" customWidth="1"/>
    <col min="19" max="23" width="16" style="7" customWidth="1"/>
    <col min="24" max="24" width="14.28515625" style="7" customWidth="1"/>
    <col min="25" max="25" width="16" style="7" customWidth="1"/>
    <col min="26" max="16384" width="9.140625" style="7"/>
  </cols>
  <sheetData>
    <row r="1" spans="1:28" x14ac:dyDescent="0.25">
      <c r="A1" s="6"/>
      <c r="B1" s="36" t="s">
        <v>183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8" ht="22.5" customHeight="1" x14ac:dyDescent="0.25">
      <c r="A2" s="6"/>
      <c r="B2" s="8"/>
      <c r="C2" s="8"/>
      <c r="D2" s="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10" t="s">
        <v>0</v>
      </c>
    </row>
    <row r="3" spans="1:28" ht="32.25" customHeight="1" x14ac:dyDescent="0.25">
      <c r="A3" s="37" t="s">
        <v>9</v>
      </c>
      <c r="B3" s="37" t="s">
        <v>144</v>
      </c>
      <c r="C3" s="37" t="s">
        <v>184</v>
      </c>
      <c r="D3" s="37" t="s">
        <v>185</v>
      </c>
      <c r="E3" s="37" t="s">
        <v>159</v>
      </c>
      <c r="F3" s="37"/>
      <c r="G3" s="37" t="s">
        <v>163</v>
      </c>
      <c r="H3" s="38" t="s">
        <v>169</v>
      </c>
      <c r="I3" s="39"/>
      <c r="J3" s="37" t="s">
        <v>160</v>
      </c>
      <c r="K3" s="37"/>
      <c r="L3" s="37" t="s">
        <v>164</v>
      </c>
      <c r="M3" s="38" t="s">
        <v>176</v>
      </c>
      <c r="N3" s="39"/>
      <c r="O3" s="38" t="s">
        <v>186</v>
      </c>
      <c r="P3" s="39"/>
      <c r="Q3" s="37" t="s">
        <v>165</v>
      </c>
      <c r="R3" s="37"/>
      <c r="S3" s="37" t="s">
        <v>187</v>
      </c>
      <c r="T3" s="38" t="s">
        <v>188</v>
      </c>
      <c r="U3" s="39"/>
      <c r="V3" s="38" t="s">
        <v>189</v>
      </c>
      <c r="W3" s="39"/>
      <c r="X3" s="37" t="s">
        <v>190</v>
      </c>
      <c r="Y3" s="37"/>
    </row>
    <row r="4" spans="1:28" x14ac:dyDescent="0.25">
      <c r="A4" s="37"/>
      <c r="B4" s="37"/>
      <c r="C4" s="37"/>
      <c r="D4" s="37"/>
      <c r="E4" s="4" t="s">
        <v>0</v>
      </c>
      <c r="F4" s="4" t="s">
        <v>158</v>
      </c>
      <c r="G4" s="37"/>
      <c r="H4" s="34" t="s">
        <v>0</v>
      </c>
      <c r="I4" s="34" t="s">
        <v>158</v>
      </c>
      <c r="J4" s="4" t="s">
        <v>0</v>
      </c>
      <c r="K4" s="4" t="s">
        <v>158</v>
      </c>
      <c r="L4" s="37"/>
      <c r="M4" s="34" t="s">
        <v>0</v>
      </c>
      <c r="N4" s="34" t="s">
        <v>158</v>
      </c>
      <c r="O4" s="34" t="s">
        <v>0</v>
      </c>
      <c r="P4" s="34" t="s">
        <v>158</v>
      </c>
      <c r="Q4" s="4" t="s">
        <v>0</v>
      </c>
      <c r="R4" s="4" t="s">
        <v>158</v>
      </c>
      <c r="S4" s="37"/>
      <c r="T4" s="34" t="s">
        <v>0</v>
      </c>
      <c r="U4" s="34" t="s">
        <v>158</v>
      </c>
      <c r="V4" s="34" t="s">
        <v>0</v>
      </c>
      <c r="W4" s="34" t="s">
        <v>158</v>
      </c>
      <c r="X4" s="4" t="s">
        <v>0</v>
      </c>
      <c r="Y4" s="4" t="s">
        <v>158</v>
      </c>
    </row>
    <row r="5" spans="1:28" x14ac:dyDescent="0.25">
      <c r="A5" s="5">
        <v>1</v>
      </c>
      <c r="B5" s="5">
        <v>2</v>
      </c>
      <c r="C5" s="5">
        <v>3</v>
      </c>
      <c r="D5" s="5">
        <v>4</v>
      </c>
      <c r="E5" s="5" t="s">
        <v>161</v>
      </c>
      <c r="F5" s="5" t="s">
        <v>162</v>
      </c>
      <c r="G5" s="5">
        <v>7</v>
      </c>
      <c r="H5" s="5" t="s">
        <v>167</v>
      </c>
      <c r="I5" s="5" t="s">
        <v>168</v>
      </c>
      <c r="J5" s="5" t="s">
        <v>170</v>
      </c>
      <c r="K5" s="5" t="s">
        <v>171</v>
      </c>
      <c r="L5" s="5">
        <v>12</v>
      </c>
      <c r="M5" s="5" t="s">
        <v>172</v>
      </c>
      <c r="N5" s="5" t="s">
        <v>173</v>
      </c>
      <c r="O5" s="5" t="s">
        <v>174</v>
      </c>
      <c r="P5" s="5" t="s">
        <v>175</v>
      </c>
      <c r="Q5" s="5" t="s">
        <v>177</v>
      </c>
      <c r="R5" s="5" t="s">
        <v>178</v>
      </c>
      <c r="S5" s="5">
        <v>19</v>
      </c>
      <c r="T5" s="5" t="s">
        <v>179</v>
      </c>
      <c r="U5" s="5" t="s">
        <v>180</v>
      </c>
      <c r="V5" s="5" t="s">
        <v>181</v>
      </c>
      <c r="W5" s="5" t="s">
        <v>182</v>
      </c>
      <c r="X5" s="5" t="s">
        <v>191</v>
      </c>
      <c r="Y5" s="5" t="s">
        <v>192</v>
      </c>
    </row>
    <row r="6" spans="1:28" s="16" customFormat="1" x14ac:dyDescent="0.25">
      <c r="A6" s="11" t="s">
        <v>8</v>
      </c>
      <c r="B6" s="12" t="s">
        <v>10</v>
      </c>
      <c r="C6" s="13">
        <v>2571025.7093299995</v>
      </c>
      <c r="D6" s="13">
        <v>6279941.6247100001</v>
      </c>
      <c r="E6" s="14">
        <f>D6-C6</f>
        <v>3708915.9153800006</v>
      </c>
      <c r="F6" s="15">
        <f>IFERROR(D6/C6*100,"")</f>
        <v>244.25821966387616</v>
      </c>
      <c r="G6" s="13">
        <v>7268279.2999999998</v>
      </c>
      <c r="H6" s="13">
        <f>G6-C6</f>
        <v>4697253.5906700008</v>
      </c>
      <c r="I6" s="15">
        <f>IFERROR(G6/C6*100,"")</f>
        <v>282.69959625935007</v>
      </c>
      <c r="J6" s="13">
        <f>G6-D6</f>
        <v>988337.67528999969</v>
      </c>
      <c r="K6" s="15">
        <f>IFERROR(G6/D6*100,"")</f>
        <v>115.73800736301654</v>
      </c>
      <c r="L6" s="13">
        <v>6592888</v>
      </c>
      <c r="M6" s="13">
        <f>L6-C6</f>
        <v>4021862.2906700005</v>
      </c>
      <c r="N6" s="15">
        <f>IFERROR(L6/C6*100,"")</f>
        <v>256.43026345769545</v>
      </c>
      <c r="O6" s="13">
        <f>L6-D6</f>
        <v>312946.37528999988</v>
      </c>
      <c r="P6" s="15">
        <f>IFERROR(L6/D6*100,"")</f>
        <v>104.98326885808356</v>
      </c>
      <c r="Q6" s="13">
        <f>L6-G6</f>
        <v>-675391.29999999981</v>
      </c>
      <c r="R6" s="15">
        <f>IFERROR(L6/G6*100,"")</f>
        <v>90.707686480897891</v>
      </c>
      <c r="S6" s="13">
        <v>7261852.5999999996</v>
      </c>
      <c r="T6" s="13">
        <f>S6-C6</f>
        <v>4690826.8906699996</v>
      </c>
      <c r="U6" s="15">
        <f>IFERROR(S6/C6*100,"")</f>
        <v>282.44962987524593</v>
      </c>
      <c r="V6" s="13">
        <f>S6-D6</f>
        <v>981910.97528999951</v>
      </c>
      <c r="W6" s="15">
        <f t="shared" ref="W6:W55" si="0">IFERROR(S6/D6*100,"")</f>
        <v>115.6356704244897</v>
      </c>
      <c r="X6" s="13">
        <f>S6-L6</f>
        <v>668964.59999999963</v>
      </c>
      <c r="Y6" s="15">
        <f>IFERROR(S6/L6*100,"")</f>
        <v>110.14676117658908</v>
      </c>
    </row>
    <row r="7" spans="1:28" ht="31.5" x14ac:dyDescent="0.25">
      <c r="A7" s="17" t="s">
        <v>7</v>
      </c>
      <c r="B7" s="18" t="s">
        <v>11</v>
      </c>
      <c r="C7" s="19">
        <v>3618.1154200000001</v>
      </c>
      <c r="D7" s="20">
        <v>4647.5</v>
      </c>
      <c r="E7" s="20">
        <f t="shared" ref="E7:E70" si="1">D7-C7</f>
        <v>1029.3845799999999</v>
      </c>
      <c r="F7" s="21">
        <f t="shared" ref="F7:F70" si="2">IFERROR(D7/C7*100,"")</f>
        <v>128.4508496967739</v>
      </c>
      <c r="G7" s="20">
        <v>7293.2</v>
      </c>
      <c r="H7" s="20">
        <f t="shared" ref="H7:H70" si="3">G7-C7</f>
        <v>3675.0845799999997</v>
      </c>
      <c r="I7" s="20">
        <f t="shared" ref="I7:I70" si="4">IFERROR(G7/C7*100,"")</f>
        <v>201.57455341764634</v>
      </c>
      <c r="J7" s="20">
        <f t="shared" ref="J7:J70" si="5">G7-D7</f>
        <v>2645.7</v>
      </c>
      <c r="K7" s="20">
        <f t="shared" ref="K7:K70" si="6">IFERROR(G7/D7*100,"")</f>
        <v>156.92738031199568</v>
      </c>
      <c r="L7" s="20">
        <v>7589.9</v>
      </c>
      <c r="M7" s="20">
        <f t="shared" ref="M7:M70" si="7">L7-C7</f>
        <v>3971.7845799999996</v>
      </c>
      <c r="N7" s="20">
        <f t="shared" ref="N7:N70" si="8">IFERROR(L7/C7*100,"")</f>
        <v>209.77495516160175</v>
      </c>
      <c r="O7" s="20">
        <f t="shared" ref="O7:O70" si="9">L7-D7</f>
        <v>2942.3999999999996</v>
      </c>
      <c r="P7" s="20">
        <f>IFERROR(L7/D7*100,"")</f>
        <v>163.31145777299622</v>
      </c>
      <c r="Q7" s="20">
        <f t="shared" ref="Q7:Q70" si="10">L7-G7</f>
        <v>296.69999999999982</v>
      </c>
      <c r="R7" s="20">
        <f t="shared" ref="R7:R70" si="11">IFERROR(L7/G7*100,"")</f>
        <v>104.06817309274392</v>
      </c>
      <c r="S7" s="20">
        <v>7589.9</v>
      </c>
      <c r="T7" s="20">
        <f t="shared" ref="T7:T70" si="12">S7-C7</f>
        <v>3971.7845799999996</v>
      </c>
      <c r="U7" s="20">
        <f t="shared" ref="U7:U70" si="13">IFERROR(S7/C7*100,"")</f>
        <v>209.77495516160175</v>
      </c>
      <c r="V7" s="20">
        <f t="shared" ref="V7:V70" si="14">S7-D7</f>
        <v>2942.3999999999996</v>
      </c>
      <c r="W7" s="20">
        <f t="shared" si="0"/>
        <v>163.31145777299622</v>
      </c>
      <c r="X7" s="20">
        <f t="shared" ref="X7:X70" si="15">S7-L7</f>
        <v>0</v>
      </c>
      <c r="Y7" s="20">
        <f t="shared" ref="Y7:Y70" si="16">IFERROR(S7/L7*100,"")</f>
        <v>100</v>
      </c>
    </row>
    <row r="8" spans="1:28" ht="47.25" x14ac:dyDescent="0.25">
      <c r="A8" s="17" t="s">
        <v>6</v>
      </c>
      <c r="B8" s="18" t="s">
        <v>12</v>
      </c>
      <c r="C8" s="19">
        <v>215295.24682999996</v>
      </c>
      <c r="D8" s="20">
        <v>211166.6</v>
      </c>
      <c r="E8" s="20">
        <f t="shared" si="1"/>
        <v>-4128.6468299999542</v>
      </c>
      <c r="F8" s="21">
        <f t="shared" si="2"/>
        <v>98.082332568512314</v>
      </c>
      <c r="G8" s="20">
        <v>238697.4</v>
      </c>
      <c r="H8" s="20">
        <f t="shared" si="3"/>
        <v>23402.153170000034</v>
      </c>
      <c r="I8" s="20">
        <f t="shared" si="4"/>
        <v>110.86979555497511</v>
      </c>
      <c r="J8" s="20">
        <f t="shared" si="5"/>
        <v>27530.799999999988</v>
      </c>
      <c r="K8" s="20">
        <f t="shared" si="6"/>
        <v>113.03747846487087</v>
      </c>
      <c r="L8" s="20">
        <v>245851.2</v>
      </c>
      <c r="M8" s="20">
        <f t="shared" si="7"/>
        <v>30555.953170000052</v>
      </c>
      <c r="N8" s="20">
        <f t="shared" si="8"/>
        <v>114.19258140618749</v>
      </c>
      <c r="O8" s="20">
        <f t="shared" si="9"/>
        <v>34684.600000000006</v>
      </c>
      <c r="P8" s="20">
        <f t="shared" ref="P8:P71" si="17">IFERROR(L8/D8*100,"")</f>
        <v>116.42523012635522</v>
      </c>
      <c r="Q8" s="20">
        <f t="shared" si="10"/>
        <v>7153.8000000000175</v>
      </c>
      <c r="R8" s="20">
        <f t="shared" si="11"/>
        <v>102.99701630600082</v>
      </c>
      <c r="S8" s="20">
        <v>246274.2</v>
      </c>
      <c r="T8" s="20">
        <f t="shared" si="12"/>
        <v>30978.953170000052</v>
      </c>
      <c r="U8" s="20">
        <f t="shared" si="13"/>
        <v>114.38905578554713</v>
      </c>
      <c r="V8" s="20">
        <f t="shared" si="14"/>
        <v>35107.600000000006</v>
      </c>
      <c r="W8" s="20">
        <f t="shared" si="0"/>
        <v>116.62554589598923</v>
      </c>
      <c r="X8" s="20">
        <f t="shared" si="15"/>
        <v>423</v>
      </c>
      <c r="Y8" s="20">
        <f t="shared" si="16"/>
        <v>100.17205529198149</v>
      </c>
    </row>
    <row r="9" spans="1:28" ht="47.25" x14ac:dyDescent="0.25">
      <c r="A9" s="17" t="s">
        <v>79</v>
      </c>
      <c r="B9" s="18" t="s">
        <v>13</v>
      </c>
      <c r="C9" s="19">
        <v>209754.07041000001</v>
      </c>
      <c r="D9" s="20">
        <v>243024.9</v>
      </c>
      <c r="E9" s="20">
        <f t="shared" si="1"/>
        <v>33270.829589999979</v>
      </c>
      <c r="F9" s="21">
        <f t="shared" si="2"/>
        <v>115.86182786582711</v>
      </c>
      <c r="G9" s="20">
        <v>223231.2</v>
      </c>
      <c r="H9" s="20">
        <f t="shared" si="3"/>
        <v>13477.129589999997</v>
      </c>
      <c r="I9" s="20">
        <f t="shared" si="4"/>
        <v>106.42520527189612</v>
      </c>
      <c r="J9" s="20">
        <f t="shared" si="5"/>
        <v>-19793.699999999983</v>
      </c>
      <c r="K9" s="20">
        <f t="shared" si="6"/>
        <v>91.855279026963913</v>
      </c>
      <c r="L9" s="20">
        <v>230475.4</v>
      </c>
      <c r="M9" s="20">
        <f t="shared" si="7"/>
        <v>20721.329589999979</v>
      </c>
      <c r="N9" s="20">
        <f t="shared" si="8"/>
        <v>109.87886888177979</v>
      </c>
      <c r="O9" s="20">
        <f t="shared" si="9"/>
        <v>-12549.5</v>
      </c>
      <c r="P9" s="20">
        <f t="shared" si="17"/>
        <v>94.836125845540934</v>
      </c>
      <c r="Q9" s="20">
        <f t="shared" si="10"/>
        <v>7244.1999999999825</v>
      </c>
      <c r="R9" s="20">
        <f t="shared" si="11"/>
        <v>103.24515569508203</v>
      </c>
      <c r="S9" s="20">
        <v>236531.5</v>
      </c>
      <c r="T9" s="20">
        <f t="shared" si="12"/>
        <v>26777.429589999985</v>
      </c>
      <c r="U9" s="20">
        <f t="shared" si="13"/>
        <v>112.76610725010434</v>
      </c>
      <c r="V9" s="20">
        <f t="shared" si="14"/>
        <v>-6493.3999999999942</v>
      </c>
      <c r="W9" s="20">
        <f t="shared" si="0"/>
        <v>97.328092718071275</v>
      </c>
      <c r="X9" s="20">
        <f t="shared" si="15"/>
        <v>6056.1000000000058</v>
      </c>
      <c r="Y9" s="20">
        <f t="shared" si="16"/>
        <v>102.62765570642247</v>
      </c>
      <c r="AB9" s="7">
        <v>1</v>
      </c>
    </row>
    <row r="10" spans="1:28" x14ac:dyDescent="0.25">
      <c r="A10" s="17" t="s">
        <v>5</v>
      </c>
      <c r="B10" s="18" t="s">
        <v>14</v>
      </c>
      <c r="C10" s="19">
        <v>461235.06811999989</v>
      </c>
      <c r="D10" s="20">
        <v>494555.1</v>
      </c>
      <c r="E10" s="20">
        <f t="shared" si="1"/>
        <v>33320.031880000082</v>
      </c>
      <c r="F10" s="21">
        <f t="shared" si="2"/>
        <v>107.22408901296534</v>
      </c>
      <c r="G10" s="20">
        <v>580352.1</v>
      </c>
      <c r="H10" s="20">
        <f t="shared" si="3"/>
        <v>119117.03188000008</v>
      </c>
      <c r="I10" s="20">
        <f t="shared" si="4"/>
        <v>125.82566680489467</v>
      </c>
      <c r="J10" s="20">
        <f t="shared" si="5"/>
        <v>85797</v>
      </c>
      <c r="K10" s="20">
        <f t="shared" si="6"/>
        <v>117.34831973221993</v>
      </c>
      <c r="L10" s="20">
        <v>602542.6</v>
      </c>
      <c r="M10" s="20">
        <f t="shared" si="7"/>
        <v>141307.53188000008</v>
      </c>
      <c r="N10" s="20">
        <f t="shared" si="8"/>
        <v>130.63677106252379</v>
      </c>
      <c r="O10" s="20">
        <f t="shared" si="9"/>
        <v>107987.5</v>
      </c>
      <c r="P10" s="20">
        <f t="shared" si="17"/>
        <v>121.83528185231533</v>
      </c>
      <c r="Q10" s="20">
        <f t="shared" si="10"/>
        <v>22190.5</v>
      </c>
      <c r="R10" s="20">
        <f t="shared" si="11"/>
        <v>103.82362707053183</v>
      </c>
      <c r="S10" s="20">
        <v>584014.9</v>
      </c>
      <c r="T10" s="20">
        <f t="shared" si="12"/>
        <v>122779.83188000013</v>
      </c>
      <c r="U10" s="20">
        <f t="shared" si="13"/>
        <v>126.61979549396629</v>
      </c>
      <c r="V10" s="20">
        <f t="shared" si="14"/>
        <v>89459.800000000047</v>
      </c>
      <c r="W10" s="20">
        <f t="shared" si="0"/>
        <v>118.0889449931868</v>
      </c>
      <c r="X10" s="20">
        <f t="shared" si="15"/>
        <v>-18527.699999999953</v>
      </c>
      <c r="Y10" s="20">
        <f t="shared" si="16"/>
        <v>96.925080483935915</v>
      </c>
    </row>
    <row r="11" spans="1:28" ht="31.5" x14ac:dyDescent="0.25">
      <c r="A11" s="17" t="s">
        <v>4</v>
      </c>
      <c r="B11" s="18" t="s">
        <v>15</v>
      </c>
      <c r="C11" s="19">
        <v>241389.88806000003</v>
      </c>
      <c r="D11" s="20">
        <v>258658.5</v>
      </c>
      <c r="E11" s="20">
        <f t="shared" si="1"/>
        <v>17268.611939999973</v>
      </c>
      <c r="F11" s="21">
        <f t="shared" si="2"/>
        <v>107.15382573759995</v>
      </c>
      <c r="G11" s="20">
        <v>277648</v>
      </c>
      <c r="H11" s="20">
        <f t="shared" si="3"/>
        <v>36258.111939999973</v>
      </c>
      <c r="I11" s="20">
        <f t="shared" si="4"/>
        <v>115.02055957331056</v>
      </c>
      <c r="J11" s="20">
        <f t="shared" si="5"/>
        <v>18989.5</v>
      </c>
      <c r="K11" s="20">
        <f t="shared" si="6"/>
        <v>107.34153333449316</v>
      </c>
      <c r="L11" s="20">
        <v>285948.5</v>
      </c>
      <c r="M11" s="20">
        <f t="shared" si="7"/>
        <v>44558.611939999973</v>
      </c>
      <c r="N11" s="20">
        <f t="shared" si="8"/>
        <v>118.45918745731572</v>
      </c>
      <c r="O11" s="20">
        <f t="shared" si="9"/>
        <v>27290</v>
      </c>
      <c r="P11" s="20">
        <f t="shared" si="17"/>
        <v>110.55059083695298</v>
      </c>
      <c r="Q11" s="20">
        <f t="shared" si="10"/>
        <v>8300.5</v>
      </c>
      <c r="R11" s="20">
        <f t="shared" si="11"/>
        <v>102.98957673024837</v>
      </c>
      <c r="S11" s="20">
        <v>285948.5</v>
      </c>
      <c r="T11" s="20">
        <f t="shared" si="12"/>
        <v>44558.611939999973</v>
      </c>
      <c r="U11" s="20">
        <f t="shared" si="13"/>
        <v>118.45918745731572</v>
      </c>
      <c r="V11" s="20">
        <f t="shared" si="14"/>
        <v>27290</v>
      </c>
      <c r="W11" s="20">
        <f t="shared" si="0"/>
        <v>110.55059083695298</v>
      </c>
      <c r="X11" s="20">
        <f t="shared" si="15"/>
        <v>0</v>
      </c>
      <c r="Y11" s="20">
        <f t="shared" si="16"/>
        <v>100</v>
      </c>
    </row>
    <row r="12" spans="1:28" x14ac:dyDescent="0.25">
      <c r="A12" s="17" t="s">
        <v>80</v>
      </c>
      <c r="B12" s="18" t="s">
        <v>16</v>
      </c>
      <c r="C12" s="19">
        <v>221310.33960000001</v>
      </c>
      <c r="D12" s="20">
        <v>52662.2</v>
      </c>
      <c r="E12" s="20">
        <f t="shared" si="1"/>
        <v>-168648.13959999999</v>
      </c>
      <c r="F12" s="21">
        <f t="shared" si="2"/>
        <v>23.795634716020288</v>
      </c>
      <c r="G12" s="20">
        <v>70218.399999999994</v>
      </c>
      <c r="H12" s="20">
        <f t="shared" si="3"/>
        <v>-151091.93960000001</v>
      </c>
      <c r="I12" s="20">
        <f t="shared" si="4"/>
        <v>31.728476910258191</v>
      </c>
      <c r="J12" s="20">
        <f t="shared" si="5"/>
        <v>17556.199999999997</v>
      </c>
      <c r="K12" s="20">
        <f t="shared" si="6"/>
        <v>133.33738430980856</v>
      </c>
      <c r="L12" s="20">
        <v>564355.69999999995</v>
      </c>
      <c r="M12" s="20">
        <f t="shared" si="7"/>
        <v>343045.36039999995</v>
      </c>
      <c r="N12" s="20">
        <f t="shared" si="8"/>
        <v>255.006476886722</v>
      </c>
      <c r="O12" s="20">
        <f t="shared" si="9"/>
        <v>511693.49999999994</v>
      </c>
      <c r="P12" s="20">
        <f t="shared" si="17"/>
        <v>1071.6523426670365</v>
      </c>
      <c r="Q12" s="20">
        <f t="shared" si="10"/>
        <v>494137.29999999993</v>
      </c>
      <c r="R12" s="20">
        <f t="shared" si="11"/>
        <v>803.71483827600741</v>
      </c>
      <c r="S12" s="20">
        <v>73309.5</v>
      </c>
      <c r="T12" s="20">
        <f t="shared" si="12"/>
        <v>-148000.83960000001</v>
      </c>
      <c r="U12" s="20">
        <f t="shared" si="13"/>
        <v>33.125203337765782</v>
      </c>
      <c r="V12" s="20">
        <f t="shared" si="14"/>
        <v>20647.300000000003</v>
      </c>
      <c r="W12" s="20">
        <f t="shared" si="0"/>
        <v>139.20705933288014</v>
      </c>
      <c r="X12" s="20">
        <f t="shared" si="15"/>
        <v>-491046.19999999995</v>
      </c>
      <c r="Y12" s="20">
        <f t="shared" si="16"/>
        <v>12.989945879876824</v>
      </c>
    </row>
    <row r="13" spans="1:28" x14ac:dyDescent="0.25">
      <c r="A13" s="17" t="s">
        <v>81</v>
      </c>
      <c r="B13" s="18" t="s">
        <v>17</v>
      </c>
      <c r="C13" s="19">
        <v>0</v>
      </c>
      <c r="D13" s="20">
        <v>3.7000000011175871E-3</v>
      </c>
      <c r="E13" s="20">
        <f t="shared" si="1"/>
        <v>3.7000000011175871E-3</v>
      </c>
      <c r="F13" s="21" t="str">
        <f t="shared" si="2"/>
        <v/>
      </c>
      <c r="G13" s="20">
        <v>224146</v>
      </c>
      <c r="H13" s="20">
        <f t="shared" si="3"/>
        <v>224146</v>
      </c>
      <c r="I13" s="20" t="str">
        <f t="shared" si="4"/>
        <v/>
      </c>
      <c r="J13" s="20">
        <f t="shared" si="5"/>
        <v>224145.9963</v>
      </c>
      <c r="K13" s="35"/>
      <c r="L13" s="20">
        <v>224146</v>
      </c>
      <c r="M13" s="20">
        <f t="shared" si="7"/>
        <v>224146</v>
      </c>
      <c r="N13" s="20" t="str">
        <f t="shared" si="8"/>
        <v/>
      </c>
      <c r="O13" s="20">
        <f t="shared" si="9"/>
        <v>224145.9963</v>
      </c>
      <c r="P13" s="20"/>
      <c r="Q13" s="20">
        <f t="shared" si="10"/>
        <v>0</v>
      </c>
      <c r="R13" s="20">
        <f t="shared" si="11"/>
        <v>100</v>
      </c>
      <c r="S13" s="20">
        <v>224146</v>
      </c>
      <c r="T13" s="20">
        <f t="shared" si="12"/>
        <v>224146</v>
      </c>
      <c r="U13" s="20" t="str">
        <f t="shared" si="13"/>
        <v/>
      </c>
      <c r="V13" s="20">
        <f t="shared" si="14"/>
        <v>224145.9963</v>
      </c>
      <c r="W13" s="20"/>
      <c r="X13" s="20">
        <f t="shared" si="15"/>
        <v>0</v>
      </c>
      <c r="Y13" s="20">
        <f t="shared" si="16"/>
        <v>100</v>
      </c>
    </row>
    <row r="14" spans="1:28" ht="31.5" x14ac:dyDescent="0.25">
      <c r="A14" s="17" t="s">
        <v>150</v>
      </c>
      <c r="B14" s="18" t="s">
        <v>149</v>
      </c>
      <c r="C14" s="19">
        <v>29291.483240000001</v>
      </c>
      <c r="D14" s="20">
        <v>113294.8</v>
      </c>
      <c r="E14" s="20">
        <f t="shared" si="1"/>
        <v>84003.316760000002</v>
      </c>
      <c r="F14" s="21">
        <f t="shared" si="2"/>
        <v>386.7841005923741</v>
      </c>
      <c r="G14" s="20">
        <v>15100</v>
      </c>
      <c r="H14" s="20">
        <f t="shared" si="3"/>
        <v>-14191.483240000001</v>
      </c>
      <c r="I14" s="20">
        <f t="shared" si="4"/>
        <v>51.55082068148625</v>
      </c>
      <c r="J14" s="20">
        <f t="shared" si="5"/>
        <v>-98194.8</v>
      </c>
      <c r="K14" s="20">
        <f t="shared" si="6"/>
        <v>13.328060952488553</v>
      </c>
      <c r="L14" s="20">
        <v>15100</v>
      </c>
      <c r="M14" s="20">
        <f t="shared" si="7"/>
        <v>-14191.483240000001</v>
      </c>
      <c r="N14" s="20">
        <f t="shared" si="8"/>
        <v>51.55082068148625</v>
      </c>
      <c r="O14" s="20">
        <f t="shared" si="9"/>
        <v>-98194.8</v>
      </c>
      <c r="P14" s="20">
        <f t="shared" si="17"/>
        <v>13.328060952488553</v>
      </c>
      <c r="Q14" s="20">
        <f t="shared" si="10"/>
        <v>0</v>
      </c>
      <c r="R14" s="20">
        <f t="shared" si="11"/>
        <v>100</v>
      </c>
      <c r="S14" s="20">
        <v>15100</v>
      </c>
      <c r="T14" s="20">
        <f t="shared" si="12"/>
        <v>-14191.483240000001</v>
      </c>
      <c r="U14" s="20">
        <f t="shared" si="13"/>
        <v>51.55082068148625</v>
      </c>
      <c r="V14" s="20">
        <f t="shared" si="14"/>
        <v>-98194.8</v>
      </c>
      <c r="W14" s="20">
        <f t="shared" si="0"/>
        <v>13.328060952488553</v>
      </c>
      <c r="X14" s="20">
        <f t="shared" si="15"/>
        <v>0</v>
      </c>
      <c r="Y14" s="20">
        <f t="shared" si="16"/>
        <v>100</v>
      </c>
    </row>
    <row r="15" spans="1:28" x14ac:dyDescent="0.25">
      <c r="A15" s="17" t="s">
        <v>82</v>
      </c>
      <c r="B15" s="18" t="s">
        <v>18</v>
      </c>
      <c r="C15" s="19">
        <v>1189131.4976499996</v>
      </c>
      <c r="D15" s="20">
        <v>4901932.0210100003</v>
      </c>
      <c r="E15" s="20">
        <f t="shared" si="1"/>
        <v>3712800.5233600009</v>
      </c>
      <c r="F15" s="21">
        <f t="shared" si="2"/>
        <v>412.22791850164242</v>
      </c>
      <c r="G15" s="20">
        <v>5631593</v>
      </c>
      <c r="H15" s="20">
        <f t="shared" si="3"/>
        <v>4442461.5023500007</v>
      </c>
      <c r="I15" s="20">
        <f t="shared" si="4"/>
        <v>473.58875037195946</v>
      </c>
      <c r="J15" s="20">
        <f t="shared" si="5"/>
        <v>729660.97898999974</v>
      </c>
      <c r="K15" s="20">
        <f t="shared" si="6"/>
        <v>114.8851713133235</v>
      </c>
      <c r="L15" s="20">
        <v>4416878.7</v>
      </c>
      <c r="M15" s="20">
        <f t="shared" si="7"/>
        <v>3227747.2023500009</v>
      </c>
      <c r="N15" s="20">
        <f t="shared" si="8"/>
        <v>371.43736489436031</v>
      </c>
      <c r="O15" s="20">
        <f t="shared" si="9"/>
        <v>-485053.32101000007</v>
      </c>
      <c r="P15" s="20">
        <f t="shared" si="17"/>
        <v>90.104854189510789</v>
      </c>
      <c r="Q15" s="20">
        <f t="shared" si="10"/>
        <v>-1214714.2999999998</v>
      </c>
      <c r="R15" s="20">
        <f t="shared" si="11"/>
        <v>78.43036064573559</v>
      </c>
      <c r="S15" s="20">
        <v>5588938.0999999996</v>
      </c>
      <c r="T15" s="20">
        <f t="shared" si="12"/>
        <v>4399806.6023500003</v>
      </c>
      <c r="U15" s="20">
        <f t="shared" si="13"/>
        <v>470.00168703335515</v>
      </c>
      <c r="V15" s="20">
        <f t="shared" si="14"/>
        <v>687006.07898999937</v>
      </c>
      <c r="W15" s="20">
        <f t="shared" si="0"/>
        <v>114.01500624744378</v>
      </c>
      <c r="X15" s="20">
        <f t="shared" si="15"/>
        <v>1172059.3999999994</v>
      </c>
      <c r="Y15" s="20">
        <f t="shared" si="16"/>
        <v>126.53592003783123</v>
      </c>
    </row>
    <row r="16" spans="1:28" s="16" customFormat="1" x14ac:dyDescent="0.25">
      <c r="A16" s="22" t="s">
        <v>3</v>
      </c>
      <c r="B16" s="23" t="s">
        <v>19</v>
      </c>
      <c r="C16" s="24">
        <v>69004.294989999995</v>
      </c>
      <c r="D16" s="14">
        <v>134803.5</v>
      </c>
      <c r="E16" s="14">
        <f t="shared" si="1"/>
        <v>65799.205010000005</v>
      </c>
      <c r="F16" s="15">
        <f t="shared" si="2"/>
        <v>195.35523117732819</v>
      </c>
      <c r="G16" s="14">
        <v>84907.7</v>
      </c>
      <c r="H16" s="14">
        <f t="shared" si="3"/>
        <v>15903.405010000002</v>
      </c>
      <c r="I16" s="14">
        <f t="shared" si="4"/>
        <v>123.04697847040494</v>
      </c>
      <c r="J16" s="14">
        <f t="shared" si="5"/>
        <v>-49895.8</v>
      </c>
      <c r="K16" s="14">
        <f t="shared" si="6"/>
        <v>62.986272611616165</v>
      </c>
      <c r="L16" s="14">
        <v>88481.2</v>
      </c>
      <c r="M16" s="14">
        <f t="shared" si="7"/>
        <v>19476.905010000002</v>
      </c>
      <c r="N16" s="14">
        <f t="shared" si="8"/>
        <v>128.2256416253837</v>
      </c>
      <c r="O16" s="14">
        <f t="shared" si="9"/>
        <v>-46322.3</v>
      </c>
      <c r="P16" s="14">
        <f t="shared" si="17"/>
        <v>65.637168174416843</v>
      </c>
      <c r="Q16" s="14">
        <f t="shared" si="10"/>
        <v>3573.5</v>
      </c>
      <c r="R16" s="14">
        <f t="shared" si="11"/>
        <v>104.20868778685562</v>
      </c>
      <c r="S16" s="14">
        <v>93403.199999999997</v>
      </c>
      <c r="T16" s="14">
        <f t="shared" si="12"/>
        <v>24398.905010000002</v>
      </c>
      <c r="U16" s="14">
        <f t="shared" si="13"/>
        <v>135.35853096323331</v>
      </c>
      <c r="V16" s="14">
        <f t="shared" si="14"/>
        <v>-41400.300000000003</v>
      </c>
      <c r="W16" s="14">
        <f t="shared" si="0"/>
        <v>69.288408683750788</v>
      </c>
      <c r="X16" s="14">
        <f t="shared" si="15"/>
        <v>4922</v>
      </c>
      <c r="Y16" s="14">
        <f t="shared" si="16"/>
        <v>105.56276361532167</v>
      </c>
    </row>
    <row r="17" spans="1:25" x14ac:dyDescent="0.25">
      <c r="A17" s="17" t="s">
        <v>2</v>
      </c>
      <c r="B17" s="18" t="s">
        <v>20</v>
      </c>
      <c r="C17" s="19">
        <v>61004.294990000002</v>
      </c>
      <c r="D17" s="20">
        <v>126803.5</v>
      </c>
      <c r="E17" s="20">
        <f t="shared" si="1"/>
        <v>65799.205010000005</v>
      </c>
      <c r="F17" s="21">
        <f t="shared" si="2"/>
        <v>207.85995481266687</v>
      </c>
      <c r="G17" s="20">
        <v>76907.7</v>
      </c>
      <c r="H17" s="20">
        <f t="shared" si="3"/>
        <v>15903.405009999995</v>
      </c>
      <c r="I17" s="20">
        <f t="shared" si="4"/>
        <v>126.06932022180885</v>
      </c>
      <c r="J17" s="20">
        <f t="shared" si="5"/>
        <v>-49895.8</v>
      </c>
      <c r="K17" s="20">
        <f t="shared" si="6"/>
        <v>60.651086129326082</v>
      </c>
      <c r="L17" s="20">
        <v>80481.2</v>
      </c>
      <c r="M17" s="20">
        <f t="shared" si="7"/>
        <v>19476.905009999995</v>
      </c>
      <c r="N17" s="20">
        <f t="shared" si="8"/>
        <v>131.92710449845001</v>
      </c>
      <c r="O17" s="20">
        <f t="shared" si="9"/>
        <v>-46322.3</v>
      </c>
      <c r="P17" s="20">
        <f t="shared" si="17"/>
        <v>63.469226007168565</v>
      </c>
      <c r="Q17" s="20">
        <f t="shared" si="10"/>
        <v>3573.5</v>
      </c>
      <c r="R17" s="20">
        <f t="shared" si="11"/>
        <v>104.64647883111834</v>
      </c>
      <c r="S17" s="20">
        <v>83403.199999999997</v>
      </c>
      <c r="T17" s="20">
        <f t="shared" si="12"/>
        <v>22398.905009999995</v>
      </c>
      <c r="U17" s="20">
        <f t="shared" si="13"/>
        <v>136.71693118274982</v>
      </c>
      <c r="V17" s="20">
        <f t="shared" si="14"/>
        <v>-43400.3</v>
      </c>
      <c r="W17" s="20">
        <f t="shared" si="0"/>
        <v>65.773578805001435</v>
      </c>
      <c r="X17" s="20">
        <f t="shared" si="15"/>
        <v>2922</v>
      </c>
      <c r="Y17" s="20">
        <f t="shared" si="16"/>
        <v>103.63066157065252</v>
      </c>
    </row>
    <row r="18" spans="1:25" x14ac:dyDescent="0.25">
      <c r="A18" s="17" t="s">
        <v>1</v>
      </c>
      <c r="B18" s="18" t="s">
        <v>21</v>
      </c>
      <c r="C18" s="19">
        <v>8000</v>
      </c>
      <c r="D18" s="20">
        <v>8000</v>
      </c>
      <c r="E18" s="20">
        <f t="shared" si="1"/>
        <v>0</v>
      </c>
      <c r="F18" s="21">
        <f t="shared" si="2"/>
        <v>100</v>
      </c>
      <c r="G18" s="20">
        <v>8000</v>
      </c>
      <c r="H18" s="20">
        <f t="shared" si="3"/>
        <v>0</v>
      </c>
      <c r="I18" s="20">
        <f t="shared" si="4"/>
        <v>100</v>
      </c>
      <c r="J18" s="20">
        <f t="shared" si="5"/>
        <v>0</v>
      </c>
      <c r="K18" s="20">
        <f t="shared" si="6"/>
        <v>100</v>
      </c>
      <c r="L18" s="20">
        <v>8000</v>
      </c>
      <c r="M18" s="20">
        <f t="shared" si="7"/>
        <v>0</v>
      </c>
      <c r="N18" s="20">
        <f t="shared" si="8"/>
        <v>100</v>
      </c>
      <c r="O18" s="20">
        <f t="shared" si="9"/>
        <v>0</v>
      </c>
      <c r="P18" s="20">
        <f t="shared" si="17"/>
        <v>100</v>
      </c>
      <c r="Q18" s="20">
        <f t="shared" si="10"/>
        <v>0</v>
      </c>
      <c r="R18" s="20">
        <f t="shared" si="11"/>
        <v>100</v>
      </c>
      <c r="S18" s="20">
        <v>10000</v>
      </c>
      <c r="T18" s="20">
        <f t="shared" si="12"/>
        <v>2000</v>
      </c>
      <c r="U18" s="20">
        <f t="shared" si="13"/>
        <v>125</v>
      </c>
      <c r="V18" s="20">
        <f t="shared" si="14"/>
        <v>2000</v>
      </c>
      <c r="W18" s="20">
        <f t="shared" si="0"/>
        <v>125</v>
      </c>
      <c r="X18" s="20">
        <f t="shared" si="15"/>
        <v>2000</v>
      </c>
      <c r="Y18" s="20">
        <f t="shared" si="16"/>
        <v>125</v>
      </c>
    </row>
    <row r="19" spans="1:25" s="16" customFormat="1" ht="31.5" x14ac:dyDescent="0.25">
      <c r="A19" s="22" t="s">
        <v>83</v>
      </c>
      <c r="B19" s="23" t="s">
        <v>22</v>
      </c>
      <c r="C19" s="24">
        <v>655892.19796000002</v>
      </c>
      <c r="D19" s="14">
        <v>891980.29999999993</v>
      </c>
      <c r="E19" s="14">
        <f t="shared" si="1"/>
        <v>236088.10203999991</v>
      </c>
      <c r="F19" s="15">
        <f t="shared" si="2"/>
        <v>135.99495508168826</v>
      </c>
      <c r="G19" s="14">
        <v>1006707.4</v>
      </c>
      <c r="H19" s="14">
        <f t="shared" si="3"/>
        <v>350815.20204</v>
      </c>
      <c r="I19" s="14">
        <f t="shared" si="4"/>
        <v>153.48671673959976</v>
      </c>
      <c r="J19" s="14">
        <f t="shared" si="5"/>
        <v>114727.10000000009</v>
      </c>
      <c r="K19" s="14">
        <f t="shared" si="6"/>
        <v>112.86206657254651</v>
      </c>
      <c r="L19" s="14">
        <v>755910.7</v>
      </c>
      <c r="M19" s="14">
        <f t="shared" si="7"/>
        <v>100018.50203999993</v>
      </c>
      <c r="N19" s="14">
        <f t="shared" si="8"/>
        <v>115.24922881398562</v>
      </c>
      <c r="O19" s="14">
        <f t="shared" si="9"/>
        <v>-136069.59999999998</v>
      </c>
      <c r="P19" s="14">
        <f t="shared" si="17"/>
        <v>84.745223633302217</v>
      </c>
      <c r="Q19" s="14">
        <f t="shared" si="10"/>
        <v>-250796.70000000007</v>
      </c>
      <c r="R19" s="14">
        <f t="shared" si="11"/>
        <v>75.087428581532222</v>
      </c>
      <c r="S19" s="14">
        <v>759891.7</v>
      </c>
      <c r="T19" s="14">
        <f t="shared" si="12"/>
        <v>103999.50203999993</v>
      </c>
      <c r="U19" s="14">
        <f t="shared" si="13"/>
        <v>115.85618831318108</v>
      </c>
      <c r="V19" s="14">
        <f t="shared" si="14"/>
        <v>-132088.59999999998</v>
      </c>
      <c r="W19" s="14">
        <f t="shared" si="0"/>
        <v>85.191533938585863</v>
      </c>
      <c r="X19" s="14">
        <f t="shared" si="15"/>
        <v>3981</v>
      </c>
      <c r="Y19" s="14">
        <f t="shared" si="16"/>
        <v>100.52664951031913</v>
      </c>
    </row>
    <row r="20" spans="1:25" x14ac:dyDescent="0.25">
      <c r="A20" s="17" t="s">
        <v>84</v>
      </c>
      <c r="B20" s="18" t="s">
        <v>23</v>
      </c>
      <c r="C20" s="19">
        <v>109009.66452000001</v>
      </c>
      <c r="D20" s="20">
        <v>105438.2</v>
      </c>
      <c r="E20" s="20">
        <f t="shared" si="1"/>
        <v>-3571.4645200000086</v>
      </c>
      <c r="F20" s="21">
        <f t="shared" si="2"/>
        <v>96.723717538508012</v>
      </c>
      <c r="G20" s="20">
        <v>104793.5</v>
      </c>
      <c r="H20" s="20">
        <f t="shared" si="3"/>
        <v>-4216.1645200000057</v>
      </c>
      <c r="I20" s="20">
        <f t="shared" si="4"/>
        <v>96.132302086640706</v>
      </c>
      <c r="J20" s="20">
        <f t="shared" si="5"/>
        <v>-644.69999999999709</v>
      </c>
      <c r="K20" s="20">
        <f t="shared" si="6"/>
        <v>99.388551777249617</v>
      </c>
      <c r="L20" s="20">
        <v>110357.3</v>
      </c>
      <c r="M20" s="20">
        <f t="shared" si="7"/>
        <v>1347.6354799999972</v>
      </c>
      <c r="N20" s="20">
        <f t="shared" si="8"/>
        <v>101.2362532129</v>
      </c>
      <c r="O20" s="20">
        <f t="shared" si="9"/>
        <v>4919.1000000000058</v>
      </c>
      <c r="P20" s="20">
        <f t="shared" si="17"/>
        <v>104.6653869280773</v>
      </c>
      <c r="Q20" s="20">
        <f t="shared" si="10"/>
        <v>5563.8000000000029</v>
      </c>
      <c r="R20" s="20">
        <f t="shared" si="11"/>
        <v>105.3092987637592</v>
      </c>
      <c r="S20" s="20">
        <v>114338.3</v>
      </c>
      <c r="T20" s="20">
        <f t="shared" si="12"/>
        <v>5328.6354799999972</v>
      </c>
      <c r="U20" s="20">
        <f t="shared" si="13"/>
        <v>104.88822298780889</v>
      </c>
      <c r="V20" s="20">
        <f t="shared" si="14"/>
        <v>8900.1000000000058</v>
      </c>
      <c r="W20" s="20">
        <f t="shared" si="0"/>
        <v>108.44105836404643</v>
      </c>
      <c r="X20" s="20">
        <f t="shared" si="15"/>
        <v>3981</v>
      </c>
      <c r="Y20" s="20">
        <f t="shared" si="16"/>
        <v>103.60737350406362</v>
      </c>
    </row>
    <row r="21" spans="1:25" ht="31.5" x14ac:dyDescent="0.25">
      <c r="A21" s="17" t="s">
        <v>85</v>
      </c>
      <c r="B21" s="18" t="s">
        <v>24</v>
      </c>
      <c r="C21" s="19">
        <v>0</v>
      </c>
      <c r="D21" s="20">
        <v>1000</v>
      </c>
      <c r="E21" s="20">
        <f t="shared" si="1"/>
        <v>1000</v>
      </c>
      <c r="F21" s="21" t="str">
        <f t="shared" si="2"/>
        <v/>
      </c>
      <c r="G21" s="20">
        <v>1000</v>
      </c>
      <c r="H21" s="20">
        <f t="shared" si="3"/>
        <v>1000</v>
      </c>
      <c r="I21" s="20" t="str">
        <f t="shared" si="4"/>
        <v/>
      </c>
      <c r="J21" s="20">
        <f t="shared" si="5"/>
        <v>0</v>
      </c>
      <c r="K21" s="20">
        <f t="shared" si="6"/>
        <v>100</v>
      </c>
      <c r="L21" s="20"/>
      <c r="M21" s="20">
        <f t="shared" si="7"/>
        <v>0</v>
      </c>
      <c r="N21" s="20" t="str">
        <f t="shared" si="8"/>
        <v/>
      </c>
      <c r="O21" s="20">
        <f t="shared" si="9"/>
        <v>-1000</v>
      </c>
      <c r="P21" s="20">
        <f t="shared" si="17"/>
        <v>0</v>
      </c>
      <c r="Q21" s="20">
        <f t="shared" si="10"/>
        <v>-1000</v>
      </c>
      <c r="R21" s="20">
        <f t="shared" si="11"/>
        <v>0</v>
      </c>
      <c r="S21" s="20"/>
      <c r="T21" s="20">
        <f t="shared" si="12"/>
        <v>0</v>
      </c>
      <c r="U21" s="20" t="str">
        <f t="shared" si="13"/>
        <v/>
      </c>
      <c r="V21" s="20">
        <f t="shared" si="14"/>
        <v>-1000</v>
      </c>
      <c r="W21" s="20">
        <f t="shared" si="0"/>
        <v>0</v>
      </c>
      <c r="X21" s="20">
        <f t="shared" si="15"/>
        <v>0</v>
      </c>
      <c r="Y21" s="20" t="str">
        <f t="shared" si="16"/>
        <v/>
      </c>
    </row>
    <row r="22" spans="1:25" x14ac:dyDescent="0.25">
      <c r="A22" s="17" t="s">
        <v>86</v>
      </c>
      <c r="B22" s="18" t="s">
        <v>25</v>
      </c>
      <c r="C22" s="19">
        <v>546882.53344000003</v>
      </c>
      <c r="D22" s="20">
        <v>785542.1</v>
      </c>
      <c r="E22" s="20">
        <f t="shared" si="1"/>
        <v>238659.56655999995</v>
      </c>
      <c r="F22" s="21">
        <f t="shared" si="2"/>
        <v>143.6400052967104</v>
      </c>
      <c r="G22" s="20">
        <v>900913.9</v>
      </c>
      <c r="H22" s="20">
        <f t="shared" si="3"/>
        <v>354031.36655999999</v>
      </c>
      <c r="I22" s="20">
        <f t="shared" si="4"/>
        <v>164.73627240077906</v>
      </c>
      <c r="J22" s="20">
        <f t="shared" si="5"/>
        <v>115371.80000000005</v>
      </c>
      <c r="K22" s="20">
        <f t="shared" si="6"/>
        <v>114.68690220422306</v>
      </c>
      <c r="L22" s="20">
        <v>645553.4</v>
      </c>
      <c r="M22" s="20">
        <f t="shared" si="7"/>
        <v>98670.866559999995</v>
      </c>
      <c r="N22" s="20">
        <f t="shared" si="8"/>
        <v>118.04242420019169</v>
      </c>
      <c r="O22" s="20">
        <f t="shared" si="9"/>
        <v>-139988.69999999995</v>
      </c>
      <c r="P22" s="20">
        <f t="shared" si="17"/>
        <v>82.179351049421797</v>
      </c>
      <c r="Q22" s="20">
        <f t="shared" si="10"/>
        <v>-255360.5</v>
      </c>
      <c r="R22" s="20">
        <f t="shared" si="11"/>
        <v>71.655393484327419</v>
      </c>
      <c r="S22" s="20">
        <v>645553.4</v>
      </c>
      <c r="T22" s="20">
        <f t="shared" si="12"/>
        <v>98670.866559999995</v>
      </c>
      <c r="U22" s="20">
        <f t="shared" si="13"/>
        <v>118.04242420019169</v>
      </c>
      <c r="V22" s="20">
        <f t="shared" si="14"/>
        <v>-139988.69999999995</v>
      </c>
      <c r="W22" s="20">
        <f t="shared" si="0"/>
        <v>82.179351049421797</v>
      </c>
      <c r="X22" s="20">
        <f t="shared" si="15"/>
        <v>0</v>
      </c>
      <c r="Y22" s="20">
        <f t="shared" si="16"/>
        <v>100</v>
      </c>
    </row>
    <row r="23" spans="1:25" s="16" customFormat="1" x14ac:dyDescent="0.25">
      <c r="A23" s="11" t="s">
        <v>87</v>
      </c>
      <c r="B23" s="12" t="s">
        <v>26</v>
      </c>
      <c r="C23" s="13">
        <v>24939751.679879997</v>
      </c>
      <c r="D23" s="13">
        <v>29475325.6932</v>
      </c>
      <c r="E23" s="14">
        <f t="shared" si="1"/>
        <v>4535574.0133200027</v>
      </c>
      <c r="F23" s="15">
        <f t="shared" si="2"/>
        <v>118.1861233886264</v>
      </c>
      <c r="G23" s="13">
        <v>27541824.199999999</v>
      </c>
      <c r="H23" s="13">
        <f t="shared" si="3"/>
        <v>2602072.5201200023</v>
      </c>
      <c r="I23" s="13">
        <f t="shared" si="4"/>
        <v>110.43343395523544</v>
      </c>
      <c r="J23" s="13">
        <f t="shared" si="5"/>
        <v>-1933501.4932000004</v>
      </c>
      <c r="K23" s="13">
        <f t="shared" si="6"/>
        <v>93.440270980123344</v>
      </c>
      <c r="L23" s="13">
        <v>29320825.600000001</v>
      </c>
      <c r="M23" s="13">
        <f t="shared" si="7"/>
        <v>4381073.9201200046</v>
      </c>
      <c r="N23" s="13">
        <f t="shared" si="8"/>
        <v>117.56663007857617</v>
      </c>
      <c r="O23" s="13">
        <f t="shared" si="9"/>
        <v>-154500.09319999814</v>
      </c>
      <c r="P23" s="13">
        <f t="shared" si="17"/>
        <v>99.47583244776277</v>
      </c>
      <c r="Q23" s="13">
        <f t="shared" si="10"/>
        <v>1779001.4000000022</v>
      </c>
      <c r="R23" s="13">
        <f t="shared" si="11"/>
        <v>106.45927222206291</v>
      </c>
      <c r="S23" s="13">
        <v>22198041.100000001</v>
      </c>
      <c r="T23" s="13">
        <f t="shared" si="12"/>
        <v>-2741710.5798799954</v>
      </c>
      <c r="U23" s="13">
        <f t="shared" si="13"/>
        <v>89.006664480577598</v>
      </c>
      <c r="V23" s="13">
        <f t="shared" si="14"/>
        <v>-7277284.5931999981</v>
      </c>
      <c r="W23" s="13">
        <f t="shared" si="0"/>
        <v>75.310588018781829</v>
      </c>
      <c r="X23" s="13">
        <f t="shared" si="15"/>
        <v>-7122784.5</v>
      </c>
      <c r="Y23" s="13">
        <f t="shared" si="16"/>
        <v>75.707421758274094</v>
      </c>
    </row>
    <row r="24" spans="1:25" x14ac:dyDescent="0.25">
      <c r="A24" s="17" t="s">
        <v>88</v>
      </c>
      <c r="B24" s="18" t="s">
        <v>27</v>
      </c>
      <c r="C24" s="19">
        <v>468687.52440999984</v>
      </c>
      <c r="D24" s="20">
        <v>989926.3</v>
      </c>
      <c r="E24" s="20">
        <f t="shared" si="1"/>
        <v>521238.77559000021</v>
      </c>
      <c r="F24" s="21">
        <f t="shared" si="2"/>
        <v>211.21242799158216</v>
      </c>
      <c r="G24" s="20">
        <v>550177</v>
      </c>
      <c r="H24" s="20">
        <f t="shared" si="3"/>
        <v>81489.475590000162</v>
      </c>
      <c r="I24" s="20">
        <f t="shared" si="4"/>
        <v>117.3867387856295</v>
      </c>
      <c r="J24" s="20">
        <f t="shared" si="5"/>
        <v>-439749.30000000005</v>
      </c>
      <c r="K24" s="20">
        <f t="shared" si="6"/>
        <v>55.577571784889436</v>
      </c>
      <c r="L24" s="20">
        <v>393147.6</v>
      </c>
      <c r="M24" s="20">
        <f t="shared" si="7"/>
        <v>-75539.924409999861</v>
      </c>
      <c r="N24" s="20">
        <f t="shared" si="8"/>
        <v>83.882667987569732</v>
      </c>
      <c r="O24" s="20">
        <f t="shared" si="9"/>
        <v>-596778.70000000007</v>
      </c>
      <c r="P24" s="20">
        <f t="shared" si="17"/>
        <v>39.714835336731632</v>
      </c>
      <c r="Q24" s="20">
        <f t="shared" si="10"/>
        <v>-157029.40000000002</v>
      </c>
      <c r="R24" s="20">
        <f t="shared" si="11"/>
        <v>71.458385210577674</v>
      </c>
      <c r="S24" s="20">
        <v>377744.4</v>
      </c>
      <c r="T24" s="20">
        <f t="shared" si="12"/>
        <v>-90943.124409999815</v>
      </c>
      <c r="U24" s="20">
        <f t="shared" si="13"/>
        <v>80.596213964841041</v>
      </c>
      <c r="V24" s="20">
        <f t="shared" si="14"/>
        <v>-612181.9</v>
      </c>
      <c r="W24" s="20">
        <f t="shared" si="0"/>
        <v>38.158840713697579</v>
      </c>
      <c r="X24" s="20">
        <f t="shared" si="15"/>
        <v>-15403.199999999953</v>
      </c>
      <c r="Y24" s="20">
        <f t="shared" si="16"/>
        <v>96.082082149299666</v>
      </c>
    </row>
    <row r="25" spans="1:25" x14ac:dyDescent="0.25">
      <c r="A25" s="17" t="s">
        <v>155</v>
      </c>
      <c r="B25" s="18" t="s">
        <v>156</v>
      </c>
      <c r="C25" s="19">
        <v>103981.72689000001</v>
      </c>
      <c r="D25" s="20">
        <v>105194.7</v>
      </c>
      <c r="E25" s="20">
        <f t="shared" si="1"/>
        <v>1212.9731099999917</v>
      </c>
      <c r="F25" s="21">
        <f t="shared" si="2"/>
        <v>101.16652526004223</v>
      </c>
      <c r="G25" s="20">
        <v>135728.6</v>
      </c>
      <c r="H25" s="20">
        <f t="shared" si="3"/>
        <v>31746.87311</v>
      </c>
      <c r="I25" s="20">
        <f t="shared" si="4"/>
        <v>130.53120395238707</v>
      </c>
      <c r="J25" s="20">
        <f t="shared" si="5"/>
        <v>30533.900000000009</v>
      </c>
      <c r="K25" s="20">
        <f t="shared" si="6"/>
        <v>129.02608211250188</v>
      </c>
      <c r="L25" s="20">
        <v>135728.6</v>
      </c>
      <c r="M25" s="20">
        <f t="shared" si="7"/>
        <v>31746.87311</v>
      </c>
      <c r="N25" s="20">
        <f t="shared" si="8"/>
        <v>130.53120395238707</v>
      </c>
      <c r="O25" s="20">
        <f t="shared" si="9"/>
        <v>30533.900000000009</v>
      </c>
      <c r="P25" s="20">
        <f t="shared" si="17"/>
        <v>129.02608211250188</v>
      </c>
      <c r="Q25" s="20">
        <f t="shared" si="10"/>
        <v>0</v>
      </c>
      <c r="R25" s="20">
        <f t="shared" si="11"/>
        <v>100</v>
      </c>
      <c r="S25" s="20">
        <v>135728.6</v>
      </c>
      <c r="T25" s="20">
        <f t="shared" si="12"/>
        <v>31746.87311</v>
      </c>
      <c r="U25" s="20">
        <f t="shared" si="13"/>
        <v>130.53120395238707</v>
      </c>
      <c r="V25" s="20">
        <f t="shared" si="14"/>
        <v>30533.900000000009</v>
      </c>
      <c r="W25" s="20">
        <f t="shared" si="0"/>
        <v>129.02608211250188</v>
      </c>
      <c r="X25" s="20">
        <f t="shared" si="15"/>
        <v>0</v>
      </c>
      <c r="Y25" s="20">
        <f t="shared" si="16"/>
        <v>100</v>
      </c>
    </row>
    <row r="26" spans="1:25" x14ac:dyDescent="0.25">
      <c r="A26" s="17" t="s">
        <v>152</v>
      </c>
      <c r="B26" s="18" t="s">
        <v>151</v>
      </c>
      <c r="C26" s="19">
        <v>8139.2920000000004</v>
      </c>
      <c r="D26" s="20">
        <v>10184.9</v>
      </c>
      <c r="E26" s="20">
        <f t="shared" si="1"/>
        <v>2045.6079999999993</v>
      </c>
      <c r="F26" s="21">
        <f t="shared" si="2"/>
        <v>125.13250538253202</v>
      </c>
      <c r="G26" s="20">
        <v>9916.2000000000007</v>
      </c>
      <c r="H26" s="20">
        <f t="shared" si="3"/>
        <v>1776.9080000000004</v>
      </c>
      <c r="I26" s="20">
        <f t="shared" si="4"/>
        <v>121.83123544406564</v>
      </c>
      <c r="J26" s="20">
        <f t="shared" si="5"/>
        <v>-268.69999999999891</v>
      </c>
      <c r="K26" s="20">
        <f t="shared" si="6"/>
        <v>97.361780675313469</v>
      </c>
      <c r="L26" s="20">
        <v>9916.2000000000007</v>
      </c>
      <c r="M26" s="20">
        <f t="shared" si="7"/>
        <v>1776.9080000000004</v>
      </c>
      <c r="N26" s="20">
        <f t="shared" si="8"/>
        <v>121.83123544406564</v>
      </c>
      <c r="O26" s="20">
        <f t="shared" si="9"/>
        <v>-268.69999999999891</v>
      </c>
      <c r="P26" s="20">
        <f t="shared" si="17"/>
        <v>97.361780675313469</v>
      </c>
      <c r="Q26" s="20">
        <f t="shared" si="10"/>
        <v>0</v>
      </c>
      <c r="R26" s="20">
        <f t="shared" si="11"/>
        <v>100</v>
      </c>
      <c r="S26" s="20">
        <v>9916.2000000000007</v>
      </c>
      <c r="T26" s="20">
        <f t="shared" si="12"/>
        <v>1776.9080000000004</v>
      </c>
      <c r="U26" s="20">
        <f t="shared" si="13"/>
        <v>121.83123544406564</v>
      </c>
      <c r="V26" s="20">
        <f t="shared" si="14"/>
        <v>-268.69999999999891</v>
      </c>
      <c r="W26" s="20">
        <f t="shared" si="0"/>
        <v>97.361780675313469</v>
      </c>
      <c r="X26" s="20">
        <f t="shared" si="15"/>
        <v>0</v>
      </c>
      <c r="Y26" s="20">
        <f t="shared" si="16"/>
        <v>100</v>
      </c>
    </row>
    <row r="27" spans="1:25" x14ac:dyDescent="0.25">
      <c r="A27" s="17" t="s">
        <v>89</v>
      </c>
      <c r="B27" s="18" t="s">
        <v>28</v>
      </c>
      <c r="C27" s="19">
        <v>4606558.2082200004</v>
      </c>
      <c r="D27" s="20">
        <v>4516400.2393000005</v>
      </c>
      <c r="E27" s="20">
        <f t="shared" si="1"/>
        <v>-90157.968919999897</v>
      </c>
      <c r="F27" s="21">
        <f t="shared" si="2"/>
        <v>98.042834479783167</v>
      </c>
      <c r="G27" s="20">
        <v>4397632.5999999996</v>
      </c>
      <c r="H27" s="20">
        <f t="shared" si="3"/>
        <v>-208925.60822000075</v>
      </c>
      <c r="I27" s="20">
        <f t="shared" si="4"/>
        <v>95.464605052700918</v>
      </c>
      <c r="J27" s="20">
        <f t="shared" si="5"/>
        <v>-118767.63930000085</v>
      </c>
      <c r="K27" s="20">
        <f t="shared" si="6"/>
        <v>97.370303050944642</v>
      </c>
      <c r="L27" s="20">
        <v>4419450</v>
      </c>
      <c r="M27" s="20">
        <f t="shared" si="7"/>
        <v>-187108.20822000038</v>
      </c>
      <c r="N27" s="20">
        <f t="shared" si="8"/>
        <v>95.93822112382901</v>
      </c>
      <c r="O27" s="20">
        <f t="shared" si="9"/>
        <v>-96950.239300000481</v>
      </c>
      <c r="P27" s="20">
        <f t="shared" si="17"/>
        <v>97.853373612542654</v>
      </c>
      <c r="Q27" s="20">
        <f t="shared" si="10"/>
        <v>21817.400000000373</v>
      </c>
      <c r="R27" s="20">
        <f t="shared" si="11"/>
        <v>100.49611693346098</v>
      </c>
      <c r="S27" s="20">
        <v>4162298.9</v>
      </c>
      <c r="T27" s="20">
        <f t="shared" si="12"/>
        <v>-444259.30822000047</v>
      </c>
      <c r="U27" s="20">
        <f t="shared" si="13"/>
        <v>90.355938465571569</v>
      </c>
      <c r="V27" s="20">
        <f t="shared" si="14"/>
        <v>-354101.33930000057</v>
      </c>
      <c r="W27" s="20">
        <f t="shared" si="0"/>
        <v>92.159655465900798</v>
      </c>
      <c r="X27" s="20">
        <f t="shared" si="15"/>
        <v>-257151.10000000009</v>
      </c>
      <c r="Y27" s="20">
        <f t="shared" si="16"/>
        <v>94.181377773252322</v>
      </c>
    </row>
    <row r="28" spans="1:25" x14ac:dyDescent="0.25">
      <c r="A28" s="17" t="s">
        <v>90</v>
      </c>
      <c r="B28" s="18" t="s">
        <v>29</v>
      </c>
      <c r="C28" s="19">
        <v>41261.272779999999</v>
      </c>
      <c r="D28" s="20">
        <v>36851.199999999997</v>
      </c>
      <c r="E28" s="20">
        <f t="shared" si="1"/>
        <v>-4410.0727800000022</v>
      </c>
      <c r="F28" s="21">
        <f t="shared" si="2"/>
        <v>89.311835329186366</v>
      </c>
      <c r="G28" s="20">
        <v>95803.7</v>
      </c>
      <c r="H28" s="20">
        <f t="shared" si="3"/>
        <v>54542.427219999998</v>
      </c>
      <c r="I28" s="20">
        <f t="shared" si="4"/>
        <v>232.1879417312536</v>
      </c>
      <c r="J28" s="20">
        <f t="shared" si="5"/>
        <v>58952.5</v>
      </c>
      <c r="K28" s="20">
        <f t="shared" si="6"/>
        <v>259.9744377387982</v>
      </c>
      <c r="L28" s="20">
        <v>41643.199999999997</v>
      </c>
      <c r="M28" s="20">
        <f t="shared" si="7"/>
        <v>381.92721999999776</v>
      </c>
      <c r="N28" s="20">
        <f t="shared" si="8"/>
        <v>100.92563121364768</v>
      </c>
      <c r="O28" s="20">
        <f t="shared" si="9"/>
        <v>4792</v>
      </c>
      <c r="P28" s="20">
        <f t="shared" si="17"/>
        <v>113.0036470996874</v>
      </c>
      <c r="Q28" s="20">
        <f t="shared" si="10"/>
        <v>-54160.5</v>
      </c>
      <c r="R28" s="20">
        <f t="shared" si="11"/>
        <v>43.467214731790108</v>
      </c>
      <c r="S28" s="20">
        <v>59831</v>
      </c>
      <c r="T28" s="20">
        <f t="shared" si="12"/>
        <v>18569.727220000001</v>
      </c>
      <c r="U28" s="20">
        <f t="shared" si="13"/>
        <v>145.00522152821483</v>
      </c>
      <c r="V28" s="20">
        <f t="shared" si="14"/>
        <v>22979.800000000003</v>
      </c>
      <c r="W28" s="20">
        <f t="shared" si="0"/>
        <v>162.35834925321294</v>
      </c>
      <c r="X28" s="20">
        <f t="shared" si="15"/>
        <v>18187.800000000003</v>
      </c>
      <c r="Y28" s="20">
        <f t="shared" si="16"/>
        <v>143.67531793906329</v>
      </c>
    </row>
    <row r="29" spans="1:25" x14ac:dyDescent="0.25">
      <c r="A29" s="17" t="s">
        <v>91</v>
      </c>
      <c r="B29" s="18" t="s">
        <v>30</v>
      </c>
      <c r="C29" s="19">
        <v>484707.38582999998</v>
      </c>
      <c r="D29" s="20">
        <v>451131.9</v>
      </c>
      <c r="E29" s="20">
        <f t="shared" si="1"/>
        <v>-33575.485829999961</v>
      </c>
      <c r="F29" s="21">
        <f t="shared" si="2"/>
        <v>93.073040186399012</v>
      </c>
      <c r="G29" s="20">
        <v>378109.2</v>
      </c>
      <c r="H29" s="20">
        <f t="shared" si="3"/>
        <v>-106598.18582999997</v>
      </c>
      <c r="I29" s="20">
        <f t="shared" si="4"/>
        <v>78.007724052427193</v>
      </c>
      <c r="J29" s="20">
        <f t="shared" si="5"/>
        <v>-73022.700000000012</v>
      </c>
      <c r="K29" s="20">
        <f t="shared" si="6"/>
        <v>83.813447907363681</v>
      </c>
      <c r="L29" s="20">
        <v>399466.2</v>
      </c>
      <c r="M29" s="20">
        <f t="shared" si="7"/>
        <v>-85241.185829999973</v>
      </c>
      <c r="N29" s="20">
        <f t="shared" si="8"/>
        <v>82.413887569706574</v>
      </c>
      <c r="O29" s="20">
        <f t="shared" si="9"/>
        <v>-51665.700000000012</v>
      </c>
      <c r="P29" s="20">
        <f t="shared" si="17"/>
        <v>88.547540087499911</v>
      </c>
      <c r="Q29" s="20">
        <f t="shared" si="10"/>
        <v>21357</v>
      </c>
      <c r="R29" s="20">
        <f t="shared" si="11"/>
        <v>105.64836824917245</v>
      </c>
      <c r="S29" s="20">
        <v>391919.3</v>
      </c>
      <c r="T29" s="20">
        <f t="shared" si="12"/>
        <v>-92788.085829999996</v>
      </c>
      <c r="U29" s="20">
        <f t="shared" si="13"/>
        <v>80.856886331304366</v>
      </c>
      <c r="V29" s="20">
        <f t="shared" si="14"/>
        <v>-59212.600000000035</v>
      </c>
      <c r="W29" s="20">
        <f t="shared" si="0"/>
        <v>86.874659052042205</v>
      </c>
      <c r="X29" s="20">
        <f t="shared" si="15"/>
        <v>-7546.9000000000233</v>
      </c>
      <c r="Y29" s="20">
        <f t="shared" si="16"/>
        <v>98.110753800947364</v>
      </c>
    </row>
    <row r="30" spans="1:25" x14ac:dyDescent="0.25">
      <c r="A30" s="17" t="s">
        <v>92</v>
      </c>
      <c r="B30" s="18" t="s">
        <v>31</v>
      </c>
      <c r="C30" s="19">
        <v>381143.14078000002</v>
      </c>
      <c r="D30" s="20">
        <v>1636027.9</v>
      </c>
      <c r="E30" s="20">
        <f t="shared" si="1"/>
        <v>1254884.7592199999</v>
      </c>
      <c r="F30" s="21">
        <f t="shared" si="2"/>
        <v>429.24238296717323</v>
      </c>
      <c r="G30" s="20">
        <v>699370.4</v>
      </c>
      <c r="H30" s="20">
        <f t="shared" si="3"/>
        <v>318227.25922000001</v>
      </c>
      <c r="I30" s="20">
        <f t="shared" si="4"/>
        <v>183.49284695738083</v>
      </c>
      <c r="J30" s="20">
        <f t="shared" si="5"/>
        <v>-936657.49999999988</v>
      </c>
      <c r="K30" s="20">
        <f t="shared" si="6"/>
        <v>42.748072939342904</v>
      </c>
      <c r="L30" s="20">
        <v>808268.3</v>
      </c>
      <c r="M30" s="20">
        <f t="shared" si="7"/>
        <v>427125.15922000003</v>
      </c>
      <c r="N30" s="20">
        <f t="shared" si="8"/>
        <v>212.06423873873183</v>
      </c>
      <c r="O30" s="20">
        <f t="shared" si="9"/>
        <v>-827759.59999999986</v>
      </c>
      <c r="P30" s="20">
        <f t="shared" si="17"/>
        <v>49.404310281016606</v>
      </c>
      <c r="Q30" s="20">
        <f t="shared" si="10"/>
        <v>108897.90000000002</v>
      </c>
      <c r="R30" s="20">
        <f t="shared" si="11"/>
        <v>115.57084772246581</v>
      </c>
      <c r="S30" s="20">
        <v>808268.3</v>
      </c>
      <c r="T30" s="20">
        <f t="shared" si="12"/>
        <v>427125.15922000003</v>
      </c>
      <c r="U30" s="20">
        <f t="shared" si="13"/>
        <v>212.06423873873183</v>
      </c>
      <c r="V30" s="20">
        <f t="shared" si="14"/>
        <v>-827759.59999999986</v>
      </c>
      <c r="W30" s="20">
        <f t="shared" si="0"/>
        <v>49.404310281016606</v>
      </c>
      <c r="X30" s="20">
        <f t="shared" si="15"/>
        <v>0</v>
      </c>
      <c r="Y30" s="20">
        <f t="shared" si="16"/>
        <v>100</v>
      </c>
    </row>
    <row r="31" spans="1:25" x14ac:dyDescent="0.25">
      <c r="A31" s="17" t="s">
        <v>93</v>
      </c>
      <c r="B31" s="18" t="s">
        <v>32</v>
      </c>
      <c r="C31" s="19">
        <v>17184408.867209997</v>
      </c>
      <c r="D31" s="20">
        <v>18536357.600000001</v>
      </c>
      <c r="E31" s="20">
        <f t="shared" si="1"/>
        <v>1351948.7327900045</v>
      </c>
      <c r="F31" s="21">
        <f t="shared" si="2"/>
        <v>107.86729845196884</v>
      </c>
      <c r="G31" s="20">
        <v>16620023.699999999</v>
      </c>
      <c r="H31" s="20">
        <f t="shared" si="3"/>
        <v>-564385.16720999777</v>
      </c>
      <c r="I31" s="20">
        <f t="shared" si="4"/>
        <v>96.715713810284655</v>
      </c>
      <c r="J31" s="20">
        <f t="shared" si="5"/>
        <v>-1916333.9000000022</v>
      </c>
      <c r="K31" s="20">
        <f t="shared" si="6"/>
        <v>89.661755878080371</v>
      </c>
      <c r="L31" s="20">
        <v>19659446.600000001</v>
      </c>
      <c r="M31" s="20">
        <f t="shared" si="7"/>
        <v>2475037.7327900045</v>
      </c>
      <c r="N31" s="20">
        <f t="shared" si="8"/>
        <v>114.40280984883155</v>
      </c>
      <c r="O31" s="20">
        <f t="shared" si="9"/>
        <v>1123089</v>
      </c>
      <c r="P31" s="20">
        <f t="shared" si="17"/>
        <v>106.05884405251224</v>
      </c>
      <c r="Q31" s="20">
        <f t="shared" si="10"/>
        <v>3039422.9000000022</v>
      </c>
      <c r="R31" s="20">
        <f t="shared" si="11"/>
        <v>118.28771700247336</v>
      </c>
      <c r="S31" s="20">
        <v>14649859.199999999</v>
      </c>
      <c r="T31" s="20">
        <f t="shared" si="12"/>
        <v>-2534549.6672099978</v>
      </c>
      <c r="U31" s="20">
        <f t="shared" si="13"/>
        <v>85.250876612658843</v>
      </c>
      <c r="V31" s="20">
        <f t="shared" si="14"/>
        <v>-3886498.4000000022</v>
      </c>
      <c r="W31" s="20">
        <f t="shared" si="0"/>
        <v>79.033106266788892</v>
      </c>
      <c r="X31" s="20">
        <f t="shared" si="15"/>
        <v>-5009587.4000000022</v>
      </c>
      <c r="Y31" s="20">
        <f t="shared" si="16"/>
        <v>74.518166752465959</v>
      </c>
    </row>
    <row r="32" spans="1:25" x14ac:dyDescent="0.25">
      <c r="A32" s="17" t="s">
        <v>94</v>
      </c>
      <c r="B32" s="18" t="s">
        <v>33</v>
      </c>
      <c r="C32" s="19">
        <v>482518.38130000007</v>
      </c>
      <c r="D32" s="20">
        <v>845186.9</v>
      </c>
      <c r="E32" s="20">
        <f t="shared" si="1"/>
        <v>362668.51869999996</v>
      </c>
      <c r="F32" s="21">
        <f t="shared" si="2"/>
        <v>175.16159648113282</v>
      </c>
      <c r="G32" s="20">
        <v>1340277.5</v>
      </c>
      <c r="H32" s="20">
        <f t="shared" si="3"/>
        <v>857759.11869999999</v>
      </c>
      <c r="I32" s="20">
        <f t="shared" si="4"/>
        <v>277.76713840186295</v>
      </c>
      <c r="J32" s="20">
        <f t="shared" si="5"/>
        <v>495090.6</v>
      </c>
      <c r="K32" s="20">
        <f t="shared" si="6"/>
        <v>158.57764714526454</v>
      </c>
      <c r="L32" s="20">
        <v>485971.20000000001</v>
      </c>
      <c r="M32" s="20">
        <f t="shared" si="7"/>
        <v>3452.8186999999452</v>
      </c>
      <c r="N32" s="20">
        <f t="shared" si="8"/>
        <v>100.71558283245032</v>
      </c>
      <c r="O32" s="20">
        <f t="shared" si="9"/>
        <v>-359215.7</v>
      </c>
      <c r="P32" s="20">
        <f t="shared" si="17"/>
        <v>57.498666862915172</v>
      </c>
      <c r="Q32" s="20">
        <f t="shared" si="10"/>
        <v>-854306.3</v>
      </c>
      <c r="R32" s="20">
        <f t="shared" si="11"/>
        <v>36.258998602901265</v>
      </c>
      <c r="S32" s="20">
        <v>481609.4</v>
      </c>
      <c r="T32" s="20">
        <f t="shared" si="12"/>
        <v>-908.98130000004312</v>
      </c>
      <c r="U32" s="20">
        <f t="shared" si="13"/>
        <v>99.81161726988492</v>
      </c>
      <c r="V32" s="20">
        <f t="shared" si="14"/>
        <v>-363577.5</v>
      </c>
      <c r="W32" s="20">
        <f t="shared" si="0"/>
        <v>56.982591661087035</v>
      </c>
      <c r="X32" s="20">
        <f t="shared" si="15"/>
        <v>-4361.7999999999884</v>
      </c>
      <c r="Y32" s="20">
        <f t="shared" si="16"/>
        <v>99.102457100338455</v>
      </c>
    </row>
    <row r="33" spans="1:25" x14ac:dyDescent="0.25">
      <c r="A33" s="17" t="s">
        <v>95</v>
      </c>
      <c r="B33" s="18" t="s">
        <v>34</v>
      </c>
      <c r="C33" s="19">
        <v>1178345.8804600001</v>
      </c>
      <c r="D33" s="20">
        <v>2348064.0539000002</v>
      </c>
      <c r="E33" s="20">
        <f t="shared" si="1"/>
        <v>1169718.17344</v>
      </c>
      <c r="F33" s="21">
        <f t="shared" si="2"/>
        <v>199.26781200977831</v>
      </c>
      <c r="G33" s="20">
        <v>3314785.3</v>
      </c>
      <c r="H33" s="20">
        <f t="shared" si="3"/>
        <v>2136439.4195399997</v>
      </c>
      <c r="I33" s="20">
        <f t="shared" si="4"/>
        <v>281.30834544997782</v>
      </c>
      <c r="J33" s="20">
        <f t="shared" si="5"/>
        <v>966721.24609999964</v>
      </c>
      <c r="K33" s="20">
        <f t="shared" si="6"/>
        <v>141.17099124678182</v>
      </c>
      <c r="L33" s="20">
        <v>2967787.7</v>
      </c>
      <c r="M33" s="20">
        <f t="shared" si="7"/>
        <v>1789441.8195400001</v>
      </c>
      <c r="N33" s="20">
        <f t="shared" si="8"/>
        <v>251.86048928532273</v>
      </c>
      <c r="O33" s="20">
        <f t="shared" si="9"/>
        <v>619723.64610000001</v>
      </c>
      <c r="P33" s="20">
        <f t="shared" si="17"/>
        <v>126.39296168563521</v>
      </c>
      <c r="Q33" s="20">
        <f t="shared" si="10"/>
        <v>-346997.59999999963</v>
      </c>
      <c r="R33" s="20">
        <f t="shared" si="11"/>
        <v>89.531822769939282</v>
      </c>
      <c r="S33" s="20">
        <v>1120865.8</v>
      </c>
      <c r="T33" s="20">
        <f t="shared" si="12"/>
        <v>-57480.080460000085</v>
      </c>
      <c r="U33" s="20">
        <f t="shared" si="13"/>
        <v>95.12196873488783</v>
      </c>
      <c r="V33" s="20">
        <f t="shared" si="14"/>
        <v>-1227198.2539000001</v>
      </c>
      <c r="W33" s="20">
        <f t="shared" si="0"/>
        <v>47.735742052620154</v>
      </c>
      <c r="X33" s="20">
        <f t="shared" si="15"/>
        <v>-1846921.9000000001</v>
      </c>
      <c r="Y33" s="20">
        <f t="shared" si="16"/>
        <v>37.767721727534621</v>
      </c>
    </row>
    <row r="34" spans="1:25" s="16" customFormat="1" x14ac:dyDescent="0.25">
      <c r="A34" s="22" t="s">
        <v>96</v>
      </c>
      <c r="B34" s="23" t="s">
        <v>35</v>
      </c>
      <c r="C34" s="24">
        <v>3159734.2380300001</v>
      </c>
      <c r="D34" s="14">
        <v>5803060.1460999995</v>
      </c>
      <c r="E34" s="14">
        <f t="shared" si="1"/>
        <v>2643325.9080699994</v>
      </c>
      <c r="F34" s="15">
        <f t="shared" si="2"/>
        <v>183.65658973009181</v>
      </c>
      <c r="G34" s="14">
        <v>5653534.2000000002</v>
      </c>
      <c r="H34" s="14">
        <f t="shared" si="3"/>
        <v>2493799.9619700001</v>
      </c>
      <c r="I34" s="14">
        <f t="shared" si="4"/>
        <v>178.92435800312148</v>
      </c>
      <c r="J34" s="14">
        <f t="shared" si="5"/>
        <v>-149525.94609999936</v>
      </c>
      <c r="K34" s="14">
        <f t="shared" si="6"/>
        <v>97.423325929156718</v>
      </c>
      <c r="L34" s="14">
        <v>2404882</v>
      </c>
      <c r="M34" s="14">
        <f t="shared" si="7"/>
        <v>-754852.23803000012</v>
      </c>
      <c r="N34" s="14">
        <f t="shared" si="8"/>
        <v>76.110261776299652</v>
      </c>
      <c r="O34" s="14">
        <f t="shared" si="9"/>
        <v>-3398178.1460999995</v>
      </c>
      <c r="P34" s="14">
        <f t="shared" si="17"/>
        <v>41.441617688836523</v>
      </c>
      <c r="Q34" s="14">
        <f t="shared" si="10"/>
        <v>-3248652.2</v>
      </c>
      <c r="R34" s="14">
        <f t="shared" si="11"/>
        <v>42.537674929073567</v>
      </c>
      <c r="S34" s="14">
        <v>1598564.9</v>
      </c>
      <c r="T34" s="14">
        <f t="shared" si="12"/>
        <v>-1561169.3380300002</v>
      </c>
      <c r="U34" s="14">
        <f t="shared" si="13"/>
        <v>50.591751697340769</v>
      </c>
      <c r="V34" s="14">
        <f t="shared" si="14"/>
        <v>-4204495.2460999992</v>
      </c>
      <c r="W34" s="14">
        <f t="shared" si="0"/>
        <v>27.546929719043671</v>
      </c>
      <c r="X34" s="14">
        <f t="shared" si="15"/>
        <v>-806317.10000000009</v>
      </c>
      <c r="Y34" s="14">
        <f t="shared" si="16"/>
        <v>66.471656405594942</v>
      </c>
    </row>
    <row r="35" spans="1:25" x14ac:dyDescent="0.25">
      <c r="A35" s="17" t="s">
        <v>97</v>
      </c>
      <c r="B35" s="18" t="s">
        <v>36</v>
      </c>
      <c r="C35" s="19">
        <v>1156226.6246400001</v>
      </c>
      <c r="D35" s="20">
        <v>2280476.4</v>
      </c>
      <c r="E35" s="20">
        <f t="shared" si="1"/>
        <v>1124249.7753599999</v>
      </c>
      <c r="F35" s="21">
        <f t="shared" si="2"/>
        <v>197.23437874560653</v>
      </c>
      <c r="G35" s="20">
        <v>1582805.7</v>
      </c>
      <c r="H35" s="20">
        <f t="shared" si="3"/>
        <v>426579.0753599999</v>
      </c>
      <c r="I35" s="20">
        <f t="shared" si="4"/>
        <v>136.89407130655019</v>
      </c>
      <c r="J35" s="20">
        <f t="shared" si="5"/>
        <v>-697670.7</v>
      </c>
      <c r="K35" s="20">
        <f t="shared" si="6"/>
        <v>69.4068002633134</v>
      </c>
      <c r="L35" s="20">
        <v>672902.2</v>
      </c>
      <c r="M35" s="20">
        <f t="shared" si="7"/>
        <v>-483324.4246400001</v>
      </c>
      <c r="N35" s="20">
        <f t="shared" si="8"/>
        <v>58.198123590996978</v>
      </c>
      <c r="O35" s="20">
        <f t="shared" si="9"/>
        <v>-1607574.2</v>
      </c>
      <c r="P35" s="20">
        <f t="shared" si="17"/>
        <v>29.507088957377505</v>
      </c>
      <c r="Q35" s="20">
        <f t="shared" si="10"/>
        <v>-909903.5</v>
      </c>
      <c r="R35" s="20">
        <f t="shared" si="11"/>
        <v>42.513253521894697</v>
      </c>
      <c r="S35" s="20">
        <v>702902.2</v>
      </c>
      <c r="T35" s="20">
        <f t="shared" si="12"/>
        <v>-453324.4246400001</v>
      </c>
      <c r="U35" s="20">
        <f t="shared" si="13"/>
        <v>60.792770640345175</v>
      </c>
      <c r="V35" s="20">
        <f t="shared" si="14"/>
        <v>-1577574.2</v>
      </c>
      <c r="W35" s="20">
        <f t="shared" si="0"/>
        <v>30.822603557747847</v>
      </c>
      <c r="X35" s="20">
        <f t="shared" si="15"/>
        <v>30000</v>
      </c>
      <c r="Y35" s="20">
        <f t="shared" si="16"/>
        <v>104.45830018091782</v>
      </c>
    </row>
    <row r="36" spans="1:25" x14ac:dyDescent="0.25">
      <c r="A36" s="17" t="s">
        <v>98</v>
      </c>
      <c r="B36" s="18" t="s">
        <v>37</v>
      </c>
      <c r="C36" s="19">
        <v>713901.28638000006</v>
      </c>
      <c r="D36" s="20">
        <v>2277125.1461</v>
      </c>
      <c r="E36" s="20">
        <f t="shared" si="1"/>
        <v>1563223.8597200001</v>
      </c>
      <c r="F36" s="21">
        <f t="shared" si="2"/>
        <v>318.96918937444201</v>
      </c>
      <c r="G36" s="20">
        <v>2840405.9</v>
      </c>
      <c r="H36" s="20">
        <f t="shared" si="3"/>
        <v>2126504.61362</v>
      </c>
      <c r="I36" s="20">
        <f t="shared" si="4"/>
        <v>397.87095977973769</v>
      </c>
      <c r="J36" s="20">
        <f t="shared" si="5"/>
        <v>563280.75389999989</v>
      </c>
      <c r="K36" s="20">
        <f t="shared" si="6"/>
        <v>124.73648648010069</v>
      </c>
      <c r="L36" s="20">
        <v>743374.3</v>
      </c>
      <c r="M36" s="20">
        <f t="shared" si="7"/>
        <v>29473.013619999983</v>
      </c>
      <c r="N36" s="20">
        <f t="shared" si="8"/>
        <v>104.12844383142237</v>
      </c>
      <c r="O36" s="20">
        <f t="shared" si="9"/>
        <v>-1533750.8461</v>
      </c>
      <c r="P36" s="20">
        <f t="shared" si="17"/>
        <v>32.645298448930951</v>
      </c>
      <c r="Q36" s="20">
        <f t="shared" si="10"/>
        <v>-2097031.5999999999</v>
      </c>
      <c r="R36" s="20">
        <f t="shared" si="11"/>
        <v>26.171410924051386</v>
      </c>
      <c r="S36" s="20">
        <v>547756.6</v>
      </c>
      <c r="T36" s="20">
        <f t="shared" si="12"/>
        <v>-166144.68638000009</v>
      </c>
      <c r="U36" s="20">
        <f t="shared" si="13"/>
        <v>76.72721851749634</v>
      </c>
      <c r="V36" s="20">
        <f t="shared" si="14"/>
        <v>-1729368.5460999999</v>
      </c>
      <c r="W36" s="20">
        <f t="shared" si="0"/>
        <v>24.054742926102897</v>
      </c>
      <c r="X36" s="20">
        <f t="shared" si="15"/>
        <v>-195617.70000000007</v>
      </c>
      <c r="Y36" s="20">
        <f t="shared" si="16"/>
        <v>73.685167754656021</v>
      </c>
    </row>
    <row r="37" spans="1:25" x14ac:dyDescent="0.25">
      <c r="A37" s="17" t="s">
        <v>99</v>
      </c>
      <c r="B37" s="18" t="s">
        <v>38</v>
      </c>
      <c r="C37" s="19">
        <v>817082.31568000012</v>
      </c>
      <c r="D37" s="20">
        <v>656645.30000000005</v>
      </c>
      <c r="E37" s="20">
        <f t="shared" si="1"/>
        <v>-160437.01568000007</v>
      </c>
      <c r="F37" s="21">
        <f t="shared" si="2"/>
        <v>80.36464471190034</v>
      </c>
      <c r="G37" s="20">
        <v>702926.5</v>
      </c>
      <c r="H37" s="20">
        <f t="shared" si="3"/>
        <v>-114155.81568000012</v>
      </c>
      <c r="I37" s="20">
        <f t="shared" si="4"/>
        <v>86.028847584958896</v>
      </c>
      <c r="J37" s="20">
        <f t="shared" si="5"/>
        <v>46281.199999999953</v>
      </c>
      <c r="K37" s="20">
        <f t="shared" si="6"/>
        <v>107.0481278096409</v>
      </c>
      <c r="L37" s="20">
        <v>701764.5</v>
      </c>
      <c r="M37" s="20">
        <f t="shared" si="7"/>
        <v>-115317.81568000012</v>
      </c>
      <c r="N37" s="20">
        <f t="shared" si="8"/>
        <v>85.886634251283581</v>
      </c>
      <c r="O37" s="20">
        <f t="shared" si="9"/>
        <v>45119.199999999953</v>
      </c>
      <c r="P37" s="20">
        <f t="shared" si="17"/>
        <v>106.87116773698067</v>
      </c>
      <c r="Q37" s="20">
        <f t="shared" si="10"/>
        <v>-1162</v>
      </c>
      <c r="R37" s="20">
        <f t="shared" si="11"/>
        <v>99.834691109241149</v>
      </c>
      <c r="S37" s="20">
        <v>61065.1</v>
      </c>
      <c r="T37" s="20">
        <f t="shared" si="12"/>
        <v>-756017.21568000014</v>
      </c>
      <c r="U37" s="20">
        <f t="shared" si="13"/>
        <v>7.4735554580176915</v>
      </c>
      <c r="V37" s="20">
        <f t="shared" si="14"/>
        <v>-595580.20000000007</v>
      </c>
      <c r="W37" s="20">
        <f t="shared" si="0"/>
        <v>9.299556396733518</v>
      </c>
      <c r="X37" s="20">
        <f t="shared" si="15"/>
        <v>-640699.4</v>
      </c>
      <c r="Y37" s="20">
        <f t="shared" si="16"/>
        <v>8.7016513374500981</v>
      </c>
    </row>
    <row r="38" spans="1:25" x14ac:dyDescent="0.25">
      <c r="A38" s="17" t="s">
        <v>100</v>
      </c>
      <c r="B38" s="18" t="s">
        <v>39</v>
      </c>
      <c r="C38" s="19">
        <v>472524.01133000001</v>
      </c>
      <c r="D38" s="20">
        <v>588813.30000000005</v>
      </c>
      <c r="E38" s="20">
        <f t="shared" si="1"/>
        <v>116289.28867000004</v>
      </c>
      <c r="F38" s="21">
        <f t="shared" si="2"/>
        <v>124.61023903159627</v>
      </c>
      <c r="G38" s="20">
        <v>527396.1</v>
      </c>
      <c r="H38" s="20">
        <f t="shared" si="3"/>
        <v>54872.088669999968</v>
      </c>
      <c r="I38" s="20">
        <f t="shared" si="4"/>
        <v>111.61255033697716</v>
      </c>
      <c r="J38" s="20">
        <f t="shared" si="5"/>
        <v>-61417.20000000007</v>
      </c>
      <c r="K38" s="20">
        <f t="shared" si="6"/>
        <v>89.569325285281423</v>
      </c>
      <c r="L38" s="20">
        <v>286841</v>
      </c>
      <c r="M38" s="20">
        <f t="shared" si="7"/>
        <v>-185683.01133000001</v>
      </c>
      <c r="N38" s="20">
        <f t="shared" si="8"/>
        <v>60.704005113441049</v>
      </c>
      <c r="O38" s="20">
        <f t="shared" si="9"/>
        <v>-301972.30000000005</v>
      </c>
      <c r="P38" s="20">
        <f t="shared" si="17"/>
        <v>48.715102053571137</v>
      </c>
      <c r="Q38" s="20">
        <f t="shared" si="10"/>
        <v>-240555.09999999998</v>
      </c>
      <c r="R38" s="20">
        <f t="shared" si="11"/>
        <v>54.388153420171292</v>
      </c>
      <c r="S38" s="20">
        <v>286841</v>
      </c>
      <c r="T38" s="20">
        <f t="shared" si="12"/>
        <v>-185683.01133000001</v>
      </c>
      <c r="U38" s="20">
        <f t="shared" si="13"/>
        <v>60.704005113441049</v>
      </c>
      <c r="V38" s="20">
        <f t="shared" si="14"/>
        <v>-301972.30000000005</v>
      </c>
      <c r="W38" s="20">
        <f t="shared" si="0"/>
        <v>48.715102053571137</v>
      </c>
      <c r="X38" s="20">
        <f t="shared" si="15"/>
        <v>0</v>
      </c>
      <c r="Y38" s="20">
        <f t="shared" si="16"/>
        <v>100</v>
      </c>
    </row>
    <row r="39" spans="1:25" s="16" customFormat="1" x14ac:dyDescent="0.25">
      <c r="A39" s="22" t="s">
        <v>101</v>
      </c>
      <c r="B39" s="23" t="s">
        <v>40</v>
      </c>
      <c r="C39" s="24">
        <v>326398.83587000007</v>
      </c>
      <c r="D39" s="14">
        <v>618053.6</v>
      </c>
      <c r="E39" s="14">
        <f t="shared" si="1"/>
        <v>291654.76412999991</v>
      </c>
      <c r="F39" s="15">
        <f t="shared" si="2"/>
        <v>189.35533221269262</v>
      </c>
      <c r="G39" s="14">
        <v>615943.4</v>
      </c>
      <c r="H39" s="14">
        <f t="shared" si="3"/>
        <v>289544.56412999996</v>
      </c>
      <c r="I39" s="14">
        <f t="shared" si="4"/>
        <v>188.70882255392644</v>
      </c>
      <c r="J39" s="14">
        <f t="shared" si="5"/>
        <v>-2110.1999999999534</v>
      </c>
      <c r="K39" s="14">
        <f t="shared" si="6"/>
        <v>99.658573301733071</v>
      </c>
      <c r="L39" s="14">
        <v>611480.1</v>
      </c>
      <c r="M39" s="14">
        <f t="shared" si="7"/>
        <v>285081.26412999991</v>
      </c>
      <c r="N39" s="14">
        <f t="shared" si="8"/>
        <v>187.34138507881923</v>
      </c>
      <c r="O39" s="14">
        <f t="shared" si="9"/>
        <v>-6573.5</v>
      </c>
      <c r="P39" s="14">
        <f t="shared" si="17"/>
        <v>98.936419106692369</v>
      </c>
      <c r="Q39" s="14">
        <f t="shared" si="10"/>
        <v>-4463.3000000000466</v>
      </c>
      <c r="R39" s="14">
        <f t="shared" si="11"/>
        <v>99.275371730584325</v>
      </c>
      <c r="S39" s="14">
        <v>611990</v>
      </c>
      <c r="T39" s="14">
        <f t="shared" si="12"/>
        <v>285591.16412999993</v>
      </c>
      <c r="U39" s="14">
        <f t="shared" si="13"/>
        <v>187.49760499873435</v>
      </c>
      <c r="V39" s="14">
        <f t="shared" si="14"/>
        <v>-6063.5999999999767</v>
      </c>
      <c r="W39" s="14">
        <f t="shared" si="0"/>
        <v>99.018920041886332</v>
      </c>
      <c r="X39" s="14">
        <f t="shared" si="15"/>
        <v>509.90000000002328</v>
      </c>
      <c r="Y39" s="14">
        <f t="shared" si="16"/>
        <v>100.08338783224508</v>
      </c>
    </row>
    <row r="40" spans="1:25" x14ac:dyDescent="0.25">
      <c r="A40" s="17" t="s">
        <v>102</v>
      </c>
      <c r="B40" s="18" t="s">
        <v>41</v>
      </c>
      <c r="C40" s="19">
        <v>108874.03095</v>
      </c>
      <c r="D40" s="20">
        <v>100603</v>
      </c>
      <c r="E40" s="20">
        <f t="shared" si="1"/>
        <v>-8271.0309500000003</v>
      </c>
      <c r="F40" s="21">
        <f t="shared" si="2"/>
        <v>92.403118652051702</v>
      </c>
      <c r="G40" s="20">
        <v>90037.4</v>
      </c>
      <c r="H40" s="20">
        <f t="shared" si="3"/>
        <v>-18836.630950000006</v>
      </c>
      <c r="I40" s="20">
        <f t="shared" si="4"/>
        <v>82.698692437822331</v>
      </c>
      <c r="J40" s="20">
        <f t="shared" si="5"/>
        <v>-10565.600000000006</v>
      </c>
      <c r="K40" s="20">
        <f t="shared" si="6"/>
        <v>89.497728695963332</v>
      </c>
      <c r="L40" s="20">
        <v>90037.4</v>
      </c>
      <c r="M40" s="20">
        <f t="shared" si="7"/>
        <v>-18836.630950000006</v>
      </c>
      <c r="N40" s="20">
        <f t="shared" si="8"/>
        <v>82.698692437822331</v>
      </c>
      <c r="O40" s="20">
        <f t="shared" si="9"/>
        <v>-10565.600000000006</v>
      </c>
      <c r="P40" s="20">
        <f t="shared" si="17"/>
        <v>89.497728695963332</v>
      </c>
      <c r="Q40" s="20">
        <f t="shared" si="10"/>
        <v>0</v>
      </c>
      <c r="R40" s="20">
        <f t="shared" si="11"/>
        <v>100</v>
      </c>
      <c r="S40" s="20">
        <v>90037.4</v>
      </c>
      <c r="T40" s="20">
        <f t="shared" si="12"/>
        <v>-18836.630950000006</v>
      </c>
      <c r="U40" s="20">
        <f t="shared" si="13"/>
        <v>82.698692437822331</v>
      </c>
      <c r="V40" s="20">
        <f t="shared" si="14"/>
        <v>-10565.600000000006</v>
      </c>
      <c r="W40" s="20">
        <f t="shared" si="0"/>
        <v>89.497728695963332</v>
      </c>
      <c r="X40" s="20">
        <f t="shared" si="15"/>
        <v>0</v>
      </c>
      <c r="Y40" s="20">
        <f t="shared" si="16"/>
        <v>100</v>
      </c>
    </row>
    <row r="41" spans="1:25" ht="31.5" x14ac:dyDescent="0.25">
      <c r="A41" s="17" t="s">
        <v>103</v>
      </c>
      <c r="B41" s="18" t="s">
        <v>42</v>
      </c>
      <c r="C41" s="19">
        <v>37626.154370000011</v>
      </c>
      <c r="D41" s="20">
        <v>64590.6</v>
      </c>
      <c r="E41" s="20">
        <f t="shared" si="1"/>
        <v>26964.445629999987</v>
      </c>
      <c r="F41" s="21">
        <f t="shared" si="2"/>
        <v>171.66410195642848</v>
      </c>
      <c r="G41" s="20">
        <v>54453.3</v>
      </c>
      <c r="H41" s="20">
        <f t="shared" si="3"/>
        <v>16827.145629999992</v>
      </c>
      <c r="I41" s="20">
        <f t="shared" si="4"/>
        <v>144.72193853384221</v>
      </c>
      <c r="J41" s="20">
        <f t="shared" si="5"/>
        <v>-10137.299999999996</v>
      </c>
      <c r="K41" s="20">
        <f t="shared" si="6"/>
        <v>84.305301390604839</v>
      </c>
      <c r="L41" s="20">
        <v>54134.6</v>
      </c>
      <c r="M41" s="20">
        <f t="shared" si="7"/>
        <v>16508.445629999987</v>
      </c>
      <c r="N41" s="20">
        <f t="shared" si="8"/>
        <v>143.87492133174911</v>
      </c>
      <c r="O41" s="20">
        <f t="shared" si="9"/>
        <v>-10456</v>
      </c>
      <c r="P41" s="20">
        <f t="shared" si="17"/>
        <v>83.811885940059398</v>
      </c>
      <c r="Q41" s="20">
        <f t="shared" si="10"/>
        <v>-318.70000000000437</v>
      </c>
      <c r="R41" s="20">
        <f t="shared" si="11"/>
        <v>99.414727849368163</v>
      </c>
      <c r="S41" s="20">
        <v>54134.6</v>
      </c>
      <c r="T41" s="20">
        <f t="shared" si="12"/>
        <v>16508.445629999987</v>
      </c>
      <c r="U41" s="20">
        <f t="shared" si="13"/>
        <v>143.87492133174911</v>
      </c>
      <c r="V41" s="20">
        <f t="shared" si="14"/>
        <v>-10456</v>
      </c>
      <c r="W41" s="20">
        <f t="shared" si="0"/>
        <v>83.811885940059398</v>
      </c>
      <c r="X41" s="20">
        <f t="shared" si="15"/>
        <v>0</v>
      </c>
      <c r="Y41" s="20">
        <f t="shared" si="16"/>
        <v>100</v>
      </c>
    </row>
    <row r="42" spans="1:25" x14ac:dyDescent="0.25">
      <c r="A42" s="17" t="s">
        <v>104</v>
      </c>
      <c r="B42" s="18" t="s">
        <v>43</v>
      </c>
      <c r="C42" s="19">
        <v>179898.65055000008</v>
      </c>
      <c r="D42" s="20">
        <v>452860</v>
      </c>
      <c r="E42" s="20">
        <f t="shared" si="1"/>
        <v>272961.34944999992</v>
      </c>
      <c r="F42" s="21">
        <f t="shared" si="2"/>
        <v>251.73062644743655</v>
      </c>
      <c r="G42" s="20">
        <v>471452.7</v>
      </c>
      <c r="H42" s="20">
        <f t="shared" si="3"/>
        <v>291554.04944999993</v>
      </c>
      <c r="I42" s="20">
        <f t="shared" si="4"/>
        <v>262.06572342740668</v>
      </c>
      <c r="J42" s="20">
        <f t="shared" si="5"/>
        <v>18592.700000000012</v>
      </c>
      <c r="K42" s="20">
        <f t="shared" si="6"/>
        <v>104.10561763017267</v>
      </c>
      <c r="L42" s="20">
        <v>467308.1</v>
      </c>
      <c r="M42" s="20">
        <f t="shared" si="7"/>
        <v>287409.4494499999</v>
      </c>
      <c r="N42" s="20">
        <f t="shared" si="8"/>
        <v>259.76187068180303</v>
      </c>
      <c r="O42" s="20">
        <f t="shared" si="9"/>
        <v>14448.099999999977</v>
      </c>
      <c r="P42" s="20">
        <f t="shared" si="17"/>
        <v>103.19041204787351</v>
      </c>
      <c r="Q42" s="20">
        <f t="shared" si="10"/>
        <v>-4144.6000000000349</v>
      </c>
      <c r="R42" s="20">
        <f t="shared" si="11"/>
        <v>99.120887418822718</v>
      </c>
      <c r="S42" s="20">
        <v>467818</v>
      </c>
      <c r="T42" s="20">
        <f t="shared" si="12"/>
        <v>287919.34944999992</v>
      </c>
      <c r="U42" s="20">
        <f t="shared" si="13"/>
        <v>260.04530804969943</v>
      </c>
      <c r="V42" s="20">
        <f t="shared" si="14"/>
        <v>14958</v>
      </c>
      <c r="W42" s="20">
        <f t="shared" si="0"/>
        <v>103.30300755200284</v>
      </c>
      <c r="X42" s="20">
        <f t="shared" si="15"/>
        <v>509.90000000002328</v>
      </c>
      <c r="Y42" s="20">
        <f t="shared" si="16"/>
        <v>100.10911430809782</v>
      </c>
    </row>
    <row r="43" spans="1:25" s="16" customFormat="1" x14ac:dyDescent="0.25">
      <c r="A43" s="22" t="s">
        <v>105</v>
      </c>
      <c r="B43" s="23" t="s">
        <v>44</v>
      </c>
      <c r="C43" s="24">
        <v>26092686.833210003</v>
      </c>
      <c r="D43" s="14">
        <v>28422167.701990001</v>
      </c>
      <c r="E43" s="14">
        <f t="shared" si="1"/>
        <v>2329480.8687799983</v>
      </c>
      <c r="F43" s="15">
        <f t="shared" si="2"/>
        <v>108.92771558433417</v>
      </c>
      <c r="G43" s="14">
        <v>33301116.899999999</v>
      </c>
      <c r="H43" s="14">
        <f t="shared" si="3"/>
        <v>7208430.0667899959</v>
      </c>
      <c r="I43" s="14">
        <f t="shared" si="4"/>
        <v>127.62624682106451</v>
      </c>
      <c r="J43" s="14">
        <f t="shared" si="5"/>
        <v>4878949.1980099976</v>
      </c>
      <c r="K43" s="14">
        <f t="shared" si="6"/>
        <v>117.16599961398579</v>
      </c>
      <c r="L43" s="14">
        <v>33170422.199999999</v>
      </c>
      <c r="M43" s="14">
        <f t="shared" si="7"/>
        <v>7077735.3667899966</v>
      </c>
      <c r="N43" s="14">
        <f t="shared" si="8"/>
        <v>127.12536049672609</v>
      </c>
      <c r="O43" s="14">
        <f t="shared" si="9"/>
        <v>4748254.4980099984</v>
      </c>
      <c r="P43" s="14">
        <f t="shared" si="17"/>
        <v>116.70616593285932</v>
      </c>
      <c r="Q43" s="14">
        <f t="shared" si="10"/>
        <v>-130694.69999999925</v>
      </c>
      <c r="R43" s="14">
        <f t="shared" si="11"/>
        <v>99.607536586858444</v>
      </c>
      <c r="S43" s="14">
        <v>27632845</v>
      </c>
      <c r="T43" s="14">
        <f t="shared" si="12"/>
        <v>1540158.1667899974</v>
      </c>
      <c r="U43" s="14">
        <f t="shared" si="13"/>
        <v>105.90264305333909</v>
      </c>
      <c r="V43" s="14">
        <f t="shared" si="14"/>
        <v>-789322.7019900009</v>
      </c>
      <c r="W43" s="14">
        <f t="shared" si="0"/>
        <v>97.222862414063044</v>
      </c>
      <c r="X43" s="14">
        <f t="shared" si="15"/>
        <v>-5537577.1999999993</v>
      </c>
      <c r="Y43" s="14">
        <f t="shared" si="16"/>
        <v>83.305677670873905</v>
      </c>
    </row>
    <row r="44" spans="1:25" x14ac:dyDescent="0.25">
      <c r="A44" s="17" t="s">
        <v>106</v>
      </c>
      <c r="B44" s="18" t="s">
        <v>45</v>
      </c>
      <c r="C44" s="19">
        <v>6224183.4221099997</v>
      </c>
      <c r="D44" s="20">
        <v>5256015.7</v>
      </c>
      <c r="E44" s="20">
        <f t="shared" si="1"/>
        <v>-968167.72210999951</v>
      </c>
      <c r="F44" s="21">
        <f t="shared" si="2"/>
        <v>84.445064413256148</v>
      </c>
      <c r="G44" s="20">
        <v>5489116.7999999998</v>
      </c>
      <c r="H44" s="20">
        <f t="shared" si="3"/>
        <v>-735066.62210999988</v>
      </c>
      <c r="I44" s="20">
        <f t="shared" si="4"/>
        <v>88.190151667143311</v>
      </c>
      <c r="J44" s="20">
        <f t="shared" si="5"/>
        <v>233101.09999999963</v>
      </c>
      <c r="K44" s="20">
        <f t="shared" si="6"/>
        <v>104.4349391878719</v>
      </c>
      <c r="L44" s="20">
        <v>5515063.5999999996</v>
      </c>
      <c r="M44" s="20">
        <f t="shared" si="7"/>
        <v>-709119.82211000007</v>
      </c>
      <c r="N44" s="20">
        <f t="shared" si="8"/>
        <v>88.607022415325801</v>
      </c>
      <c r="O44" s="20">
        <f t="shared" si="9"/>
        <v>259047.89999999944</v>
      </c>
      <c r="P44" s="20">
        <f t="shared" si="17"/>
        <v>104.92859829166797</v>
      </c>
      <c r="Q44" s="20">
        <f t="shared" si="10"/>
        <v>25946.799999999814</v>
      </c>
      <c r="R44" s="20">
        <f t="shared" si="11"/>
        <v>100.47269535237436</v>
      </c>
      <c r="S44" s="20">
        <v>5515063.5999999996</v>
      </c>
      <c r="T44" s="20">
        <f t="shared" si="12"/>
        <v>-709119.82211000007</v>
      </c>
      <c r="U44" s="20">
        <f t="shared" si="13"/>
        <v>88.607022415325801</v>
      </c>
      <c r="V44" s="20">
        <f t="shared" si="14"/>
        <v>259047.89999999944</v>
      </c>
      <c r="W44" s="20">
        <f t="shared" si="0"/>
        <v>104.92859829166797</v>
      </c>
      <c r="X44" s="20">
        <f t="shared" si="15"/>
        <v>0</v>
      </c>
      <c r="Y44" s="20">
        <f t="shared" si="16"/>
        <v>100</v>
      </c>
    </row>
    <row r="45" spans="1:25" x14ac:dyDescent="0.25">
      <c r="A45" s="17" t="s">
        <v>107</v>
      </c>
      <c r="B45" s="18" t="s">
        <v>46</v>
      </c>
      <c r="C45" s="19">
        <v>16342961.66859</v>
      </c>
      <c r="D45" s="20">
        <v>18757205.91</v>
      </c>
      <c r="E45" s="20">
        <f t="shared" si="1"/>
        <v>2414244.2414100002</v>
      </c>
      <c r="F45" s="21">
        <f t="shared" si="2"/>
        <v>114.77237902387058</v>
      </c>
      <c r="G45" s="20">
        <v>22967523.300000001</v>
      </c>
      <c r="H45" s="20">
        <f t="shared" si="3"/>
        <v>6624561.6314100008</v>
      </c>
      <c r="I45" s="20">
        <f t="shared" si="4"/>
        <v>140.53464583559497</v>
      </c>
      <c r="J45" s="20">
        <f t="shared" si="5"/>
        <v>4210317.3900000006</v>
      </c>
      <c r="K45" s="20">
        <f t="shared" si="6"/>
        <v>122.44639958745327</v>
      </c>
      <c r="L45" s="20">
        <v>23236193.800000001</v>
      </c>
      <c r="M45" s="20">
        <f t="shared" si="7"/>
        <v>6893232.1314100008</v>
      </c>
      <c r="N45" s="20">
        <f t="shared" si="8"/>
        <v>142.17859817084621</v>
      </c>
      <c r="O45" s="20">
        <f t="shared" si="9"/>
        <v>4478987.8900000006</v>
      </c>
      <c r="P45" s="20">
        <f t="shared" si="17"/>
        <v>123.87875844350637</v>
      </c>
      <c r="Q45" s="20">
        <f t="shared" si="10"/>
        <v>268670.5</v>
      </c>
      <c r="R45" s="20">
        <f t="shared" si="11"/>
        <v>101.16978437984213</v>
      </c>
      <c r="S45" s="20">
        <v>17925709.699999999</v>
      </c>
      <c r="T45" s="20">
        <f t="shared" si="12"/>
        <v>1582748.0314099994</v>
      </c>
      <c r="U45" s="20">
        <f t="shared" si="13"/>
        <v>109.68458510461984</v>
      </c>
      <c r="V45" s="20">
        <f t="shared" si="14"/>
        <v>-831496.21000000089</v>
      </c>
      <c r="W45" s="20">
        <f t="shared" si="0"/>
        <v>95.567057193967756</v>
      </c>
      <c r="X45" s="20">
        <f t="shared" si="15"/>
        <v>-5310484.1000000015</v>
      </c>
      <c r="Y45" s="20">
        <f t="shared" si="16"/>
        <v>77.14563690719433</v>
      </c>
    </row>
    <row r="46" spans="1:25" x14ac:dyDescent="0.25">
      <c r="A46" s="17" t="s">
        <v>108</v>
      </c>
      <c r="B46" s="18" t="s">
        <v>47</v>
      </c>
      <c r="C46" s="19">
        <v>325810.42219999997</v>
      </c>
      <c r="D46" s="20">
        <v>452797.56</v>
      </c>
      <c r="E46" s="20">
        <f t="shared" si="1"/>
        <v>126987.13780000003</v>
      </c>
      <c r="F46" s="21">
        <f t="shared" si="2"/>
        <v>138.9757752199985</v>
      </c>
      <c r="G46" s="20">
        <v>416745.7</v>
      </c>
      <c r="H46" s="20">
        <f t="shared" si="3"/>
        <v>90935.27780000004</v>
      </c>
      <c r="I46" s="20">
        <f t="shared" si="4"/>
        <v>127.91048769587215</v>
      </c>
      <c r="J46" s="20">
        <f t="shared" si="5"/>
        <v>-36051.859999999986</v>
      </c>
      <c r="K46" s="20">
        <f t="shared" si="6"/>
        <v>92.037973879541227</v>
      </c>
      <c r="L46" s="20">
        <v>420486.7</v>
      </c>
      <c r="M46" s="20">
        <f t="shared" si="7"/>
        <v>94676.27780000004</v>
      </c>
      <c r="N46" s="20">
        <f t="shared" si="8"/>
        <v>129.05870142542054</v>
      </c>
      <c r="O46" s="20">
        <f t="shared" si="9"/>
        <v>-32310.859999999986</v>
      </c>
      <c r="P46" s="20">
        <f t="shared" si="17"/>
        <v>92.864170911168344</v>
      </c>
      <c r="Q46" s="20">
        <f t="shared" si="10"/>
        <v>3741</v>
      </c>
      <c r="R46" s="20">
        <f t="shared" si="11"/>
        <v>100.89766973000562</v>
      </c>
      <c r="S46" s="20">
        <v>335486.90000000002</v>
      </c>
      <c r="T46" s="20">
        <f t="shared" si="12"/>
        <v>9676.4778000000515</v>
      </c>
      <c r="U46" s="20">
        <f t="shared" si="13"/>
        <v>102.96997184272396</v>
      </c>
      <c r="V46" s="20">
        <f t="shared" si="14"/>
        <v>-117310.65999999997</v>
      </c>
      <c r="W46" s="20">
        <f t="shared" si="0"/>
        <v>74.092029117824751</v>
      </c>
      <c r="X46" s="20">
        <f t="shared" si="15"/>
        <v>-84999.799999999988</v>
      </c>
      <c r="Y46" s="20">
        <f t="shared" si="16"/>
        <v>79.785377278282539</v>
      </c>
    </row>
    <row r="47" spans="1:25" x14ac:dyDescent="0.25">
      <c r="A47" s="17" t="s">
        <v>109</v>
      </c>
      <c r="B47" s="18" t="s">
        <v>48</v>
      </c>
      <c r="C47" s="19">
        <v>2666181.6482200008</v>
      </c>
      <c r="D47" s="20">
        <v>3100744.63</v>
      </c>
      <c r="E47" s="20">
        <f t="shared" si="1"/>
        <v>434562.9817799991</v>
      </c>
      <c r="F47" s="21">
        <f t="shared" si="2"/>
        <v>116.29907632400524</v>
      </c>
      <c r="G47" s="20">
        <v>3521669.4</v>
      </c>
      <c r="H47" s="20">
        <f t="shared" si="3"/>
        <v>855487.75177999912</v>
      </c>
      <c r="I47" s="20">
        <f t="shared" si="4"/>
        <v>132.0866266689346</v>
      </c>
      <c r="J47" s="20">
        <f t="shared" si="5"/>
        <v>420924.77</v>
      </c>
      <c r="K47" s="20">
        <f t="shared" si="6"/>
        <v>113.57495763848182</v>
      </c>
      <c r="L47" s="20">
        <v>3223267.9</v>
      </c>
      <c r="M47" s="20">
        <f t="shared" si="7"/>
        <v>557086.25177999912</v>
      </c>
      <c r="N47" s="20">
        <f t="shared" si="8"/>
        <v>120.89453477980099</v>
      </c>
      <c r="O47" s="20">
        <f t="shared" si="9"/>
        <v>122523.27000000002</v>
      </c>
      <c r="P47" s="20">
        <f t="shared" si="17"/>
        <v>103.95141440590029</v>
      </c>
      <c r="Q47" s="20">
        <f t="shared" si="10"/>
        <v>-298401.5</v>
      </c>
      <c r="R47" s="20">
        <f t="shared" si="11"/>
        <v>91.526703216377996</v>
      </c>
      <c r="S47" s="20">
        <v>3068755.9</v>
      </c>
      <c r="T47" s="20">
        <f t="shared" si="12"/>
        <v>402574.25177999912</v>
      </c>
      <c r="U47" s="20">
        <f t="shared" si="13"/>
        <v>115.09928072788162</v>
      </c>
      <c r="V47" s="20">
        <f t="shared" si="14"/>
        <v>-31988.729999999981</v>
      </c>
      <c r="W47" s="20">
        <f t="shared" si="0"/>
        <v>98.968353288738911</v>
      </c>
      <c r="X47" s="20">
        <f t="shared" si="15"/>
        <v>-154512</v>
      </c>
      <c r="Y47" s="20">
        <f t="shared" si="16"/>
        <v>95.206355636774717</v>
      </c>
    </row>
    <row r="48" spans="1:25" ht="31.5" x14ac:dyDescent="0.25">
      <c r="A48" s="17" t="s">
        <v>110</v>
      </c>
      <c r="B48" s="18" t="s">
        <v>49</v>
      </c>
      <c r="C48" s="19">
        <v>25980.171060000001</v>
      </c>
      <c r="D48" s="20">
        <v>32718.1</v>
      </c>
      <c r="E48" s="20">
        <f t="shared" si="1"/>
        <v>6737.928939999998</v>
      </c>
      <c r="F48" s="21">
        <f t="shared" si="2"/>
        <v>125.93489059190203</v>
      </c>
      <c r="G48" s="20">
        <v>57540.1</v>
      </c>
      <c r="H48" s="20">
        <f t="shared" si="3"/>
        <v>31559.928939999998</v>
      </c>
      <c r="I48" s="20">
        <f t="shared" si="4"/>
        <v>221.47698668770812</v>
      </c>
      <c r="J48" s="20">
        <f t="shared" si="5"/>
        <v>24822</v>
      </c>
      <c r="K48" s="20">
        <f t="shared" si="6"/>
        <v>175.8662636277779</v>
      </c>
      <c r="L48" s="20">
        <v>30458</v>
      </c>
      <c r="M48" s="20">
        <f t="shared" si="7"/>
        <v>4477.8289399999994</v>
      </c>
      <c r="N48" s="20">
        <f t="shared" si="8"/>
        <v>117.23556372919433</v>
      </c>
      <c r="O48" s="20">
        <f t="shared" si="9"/>
        <v>-2260.0999999999985</v>
      </c>
      <c r="P48" s="20">
        <f t="shared" si="17"/>
        <v>93.092202786836651</v>
      </c>
      <c r="Q48" s="20">
        <f t="shared" si="10"/>
        <v>-27082.1</v>
      </c>
      <c r="R48" s="20">
        <f t="shared" si="11"/>
        <v>52.933519406466104</v>
      </c>
      <c r="S48" s="20">
        <v>30458</v>
      </c>
      <c r="T48" s="20">
        <f t="shared" si="12"/>
        <v>4477.8289399999994</v>
      </c>
      <c r="U48" s="20">
        <f t="shared" si="13"/>
        <v>117.23556372919433</v>
      </c>
      <c r="V48" s="20">
        <f t="shared" si="14"/>
        <v>-2260.0999999999985</v>
      </c>
      <c r="W48" s="20">
        <f t="shared" si="0"/>
        <v>93.092202786836651</v>
      </c>
      <c r="X48" s="20">
        <f t="shared" si="15"/>
        <v>0</v>
      </c>
      <c r="Y48" s="20">
        <f t="shared" si="16"/>
        <v>100</v>
      </c>
    </row>
    <row r="49" spans="1:25" x14ac:dyDescent="0.25">
      <c r="A49" s="17" t="s">
        <v>111</v>
      </c>
      <c r="B49" s="18" t="s">
        <v>50</v>
      </c>
      <c r="C49" s="19">
        <v>108578.41574</v>
      </c>
      <c r="D49" s="20">
        <v>96438.5</v>
      </c>
      <c r="E49" s="20">
        <f t="shared" si="1"/>
        <v>-12139.915739999997</v>
      </c>
      <c r="F49" s="21">
        <f t="shared" si="2"/>
        <v>88.819218205329108</v>
      </c>
      <c r="G49" s="20">
        <v>128731.5</v>
      </c>
      <c r="H49" s="20">
        <f t="shared" si="3"/>
        <v>20153.084260000003</v>
      </c>
      <c r="I49" s="20">
        <f t="shared" si="4"/>
        <v>118.56085679888555</v>
      </c>
      <c r="J49" s="20">
        <f t="shared" si="5"/>
        <v>32293</v>
      </c>
      <c r="K49" s="20">
        <f t="shared" si="6"/>
        <v>133.4855892615501</v>
      </c>
      <c r="L49" s="20">
        <v>128667.2</v>
      </c>
      <c r="M49" s="20">
        <f t="shared" si="7"/>
        <v>20088.78426</v>
      </c>
      <c r="N49" s="20">
        <f t="shared" si="8"/>
        <v>118.50163692579956</v>
      </c>
      <c r="O49" s="20">
        <f t="shared" si="9"/>
        <v>32228.699999999997</v>
      </c>
      <c r="P49" s="20">
        <f t="shared" si="17"/>
        <v>133.4189146450847</v>
      </c>
      <c r="Q49" s="20">
        <f t="shared" si="10"/>
        <v>-64.30000000000291</v>
      </c>
      <c r="R49" s="20">
        <f t="shared" si="11"/>
        <v>99.950051075300138</v>
      </c>
      <c r="S49" s="20">
        <v>128667.2</v>
      </c>
      <c r="T49" s="20">
        <f t="shared" si="12"/>
        <v>20088.78426</v>
      </c>
      <c r="U49" s="20">
        <f t="shared" si="13"/>
        <v>118.50163692579956</v>
      </c>
      <c r="V49" s="20">
        <f t="shared" si="14"/>
        <v>32228.699999999997</v>
      </c>
      <c r="W49" s="20">
        <f t="shared" si="0"/>
        <v>133.4189146450847</v>
      </c>
      <c r="X49" s="20">
        <f t="shared" si="15"/>
        <v>0</v>
      </c>
      <c r="Y49" s="20">
        <f t="shared" si="16"/>
        <v>100</v>
      </c>
    </row>
    <row r="50" spans="1:25" x14ac:dyDescent="0.25">
      <c r="A50" s="17" t="s">
        <v>112</v>
      </c>
      <c r="B50" s="18" t="s">
        <v>51</v>
      </c>
      <c r="C50" s="19">
        <v>211462.12406</v>
      </c>
      <c r="D50" s="20">
        <v>421281.50199000002</v>
      </c>
      <c r="E50" s="20">
        <f t="shared" si="1"/>
        <v>209819.37793000002</v>
      </c>
      <c r="F50" s="21">
        <f t="shared" si="2"/>
        <v>199.22314876136687</v>
      </c>
      <c r="G50" s="20">
        <v>458743.4</v>
      </c>
      <c r="H50" s="20">
        <f t="shared" si="3"/>
        <v>247281.27594000002</v>
      </c>
      <c r="I50" s="20">
        <f t="shared" si="4"/>
        <v>216.93880265282721</v>
      </c>
      <c r="J50" s="20">
        <f t="shared" si="5"/>
        <v>37461.898010000004</v>
      </c>
      <c r="K50" s="20">
        <f t="shared" si="6"/>
        <v>108.89236717801325</v>
      </c>
      <c r="L50" s="20">
        <v>412664.2</v>
      </c>
      <c r="M50" s="20">
        <f t="shared" si="7"/>
        <v>201202.07594000001</v>
      </c>
      <c r="N50" s="20">
        <f t="shared" si="8"/>
        <v>195.14804451832291</v>
      </c>
      <c r="O50" s="20">
        <f t="shared" si="9"/>
        <v>-8617.3019900000072</v>
      </c>
      <c r="P50" s="20">
        <f t="shared" si="17"/>
        <v>97.954502642699808</v>
      </c>
      <c r="Q50" s="20">
        <f t="shared" si="10"/>
        <v>-46079.200000000012</v>
      </c>
      <c r="R50" s="20">
        <f t="shared" si="11"/>
        <v>89.955343226736346</v>
      </c>
      <c r="S50" s="20">
        <v>424322.2</v>
      </c>
      <c r="T50" s="20">
        <f t="shared" si="12"/>
        <v>212860.07594000001</v>
      </c>
      <c r="U50" s="20">
        <f t="shared" si="13"/>
        <v>200.66108854539047</v>
      </c>
      <c r="V50" s="20">
        <f t="shared" si="14"/>
        <v>3040.6980099999928</v>
      </c>
      <c r="W50" s="20">
        <f t="shared" si="0"/>
        <v>100.72177344498552</v>
      </c>
      <c r="X50" s="20">
        <f t="shared" si="15"/>
        <v>11658</v>
      </c>
      <c r="Y50" s="20">
        <f t="shared" si="16"/>
        <v>102.8250572741711</v>
      </c>
    </row>
    <row r="51" spans="1:25" x14ac:dyDescent="0.25">
      <c r="A51" s="17" t="s">
        <v>113</v>
      </c>
      <c r="B51" s="18" t="s">
        <v>52</v>
      </c>
      <c r="C51" s="19">
        <v>187528.96123000002</v>
      </c>
      <c r="D51" s="20">
        <v>304965.8</v>
      </c>
      <c r="E51" s="20">
        <f t="shared" si="1"/>
        <v>117436.83876999997</v>
      </c>
      <c r="F51" s="21">
        <f t="shared" si="2"/>
        <v>162.62330788787679</v>
      </c>
      <c r="G51" s="20">
        <v>261046.7</v>
      </c>
      <c r="H51" s="20">
        <f t="shared" si="3"/>
        <v>73517.738769999996</v>
      </c>
      <c r="I51" s="20">
        <f t="shared" si="4"/>
        <v>139.20340532352876</v>
      </c>
      <c r="J51" s="20">
        <f t="shared" si="5"/>
        <v>-43919.099999999977</v>
      </c>
      <c r="K51" s="20">
        <f t="shared" si="6"/>
        <v>85.598680245457032</v>
      </c>
      <c r="L51" s="20">
        <v>203620.8</v>
      </c>
      <c r="M51" s="20">
        <f t="shared" si="7"/>
        <v>16091.838769999973</v>
      </c>
      <c r="N51" s="20">
        <f t="shared" si="8"/>
        <v>108.58098859208403</v>
      </c>
      <c r="O51" s="20">
        <f t="shared" si="9"/>
        <v>-101345</v>
      </c>
      <c r="P51" s="20">
        <f t="shared" si="17"/>
        <v>66.76840485064227</v>
      </c>
      <c r="Q51" s="20">
        <f t="shared" si="10"/>
        <v>-57425.900000000023</v>
      </c>
      <c r="R51" s="20">
        <f t="shared" si="11"/>
        <v>78.001675562265277</v>
      </c>
      <c r="S51" s="20">
        <v>204381.5</v>
      </c>
      <c r="T51" s="20">
        <f t="shared" si="12"/>
        <v>16852.538769999985</v>
      </c>
      <c r="U51" s="20">
        <f t="shared" si="13"/>
        <v>108.98663260302004</v>
      </c>
      <c r="V51" s="20">
        <f t="shared" si="14"/>
        <v>-100584.29999999999</v>
      </c>
      <c r="W51" s="20">
        <f t="shared" si="0"/>
        <v>67.017842656455258</v>
      </c>
      <c r="X51" s="20">
        <f t="shared" si="15"/>
        <v>760.70000000001164</v>
      </c>
      <c r="Y51" s="20">
        <f t="shared" si="16"/>
        <v>100.37358658840354</v>
      </c>
    </row>
    <row r="52" spans="1:25" s="16" customFormat="1" x14ac:dyDescent="0.25">
      <c r="A52" s="22" t="s">
        <v>114</v>
      </c>
      <c r="B52" s="23" t="s">
        <v>53</v>
      </c>
      <c r="C52" s="24">
        <v>1756473.3082599998</v>
      </c>
      <c r="D52" s="14">
        <v>2424671.2999999998</v>
      </c>
      <c r="E52" s="14">
        <f t="shared" si="1"/>
        <v>668197.99173999997</v>
      </c>
      <c r="F52" s="15">
        <f t="shared" si="2"/>
        <v>138.04202367310273</v>
      </c>
      <c r="G52" s="14">
        <v>3395303.8</v>
      </c>
      <c r="H52" s="14">
        <f t="shared" si="3"/>
        <v>1638830.49174</v>
      </c>
      <c r="I52" s="14">
        <f t="shared" si="4"/>
        <v>193.30232825248342</v>
      </c>
      <c r="J52" s="14">
        <f t="shared" si="5"/>
        <v>970632.5</v>
      </c>
      <c r="K52" s="14">
        <f t="shared" si="6"/>
        <v>140.03150860077403</v>
      </c>
      <c r="L52" s="14">
        <v>2122247.9</v>
      </c>
      <c r="M52" s="14">
        <f t="shared" si="7"/>
        <v>365774.59174000006</v>
      </c>
      <c r="N52" s="14">
        <f t="shared" si="8"/>
        <v>120.82437518520246</v>
      </c>
      <c r="O52" s="14">
        <f t="shared" si="9"/>
        <v>-302423.39999999991</v>
      </c>
      <c r="P52" s="14">
        <f t="shared" si="17"/>
        <v>87.527241321328802</v>
      </c>
      <c r="Q52" s="14">
        <f t="shared" si="10"/>
        <v>-1273055.8999999999</v>
      </c>
      <c r="R52" s="14">
        <f t="shared" si="11"/>
        <v>62.505390533830877</v>
      </c>
      <c r="S52" s="14">
        <v>1325390.8</v>
      </c>
      <c r="T52" s="14">
        <f t="shared" si="12"/>
        <v>-431082.5082599998</v>
      </c>
      <c r="U52" s="14">
        <f t="shared" si="13"/>
        <v>75.457497348078732</v>
      </c>
      <c r="V52" s="14">
        <f t="shared" si="14"/>
        <v>-1099280.4999999998</v>
      </c>
      <c r="W52" s="14">
        <f t="shared" si="0"/>
        <v>54.662700053405175</v>
      </c>
      <c r="X52" s="14">
        <f t="shared" si="15"/>
        <v>-796857.09999999986</v>
      </c>
      <c r="Y52" s="14">
        <f t="shared" si="16"/>
        <v>62.45221399441602</v>
      </c>
    </row>
    <row r="53" spans="1:25" x14ac:dyDescent="0.25">
      <c r="A53" s="17" t="s">
        <v>115</v>
      </c>
      <c r="B53" s="18" t="s">
        <v>54</v>
      </c>
      <c r="C53" s="19">
        <v>1658658.9766499999</v>
      </c>
      <c r="D53" s="20">
        <v>2267879.7999999998</v>
      </c>
      <c r="E53" s="20">
        <f t="shared" si="1"/>
        <v>609220.82334999996</v>
      </c>
      <c r="F53" s="21">
        <f t="shared" si="2"/>
        <v>136.72972153567369</v>
      </c>
      <c r="G53" s="20">
        <v>3262414.7</v>
      </c>
      <c r="H53" s="20">
        <f t="shared" si="3"/>
        <v>1603755.7233500003</v>
      </c>
      <c r="I53" s="20">
        <f t="shared" si="4"/>
        <v>196.68990105423069</v>
      </c>
      <c r="J53" s="20">
        <f t="shared" si="5"/>
        <v>994534.90000000037</v>
      </c>
      <c r="K53" s="20">
        <f t="shared" si="6"/>
        <v>143.85306928524167</v>
      </c>
      <c r="L53" s="20">
        <v>2011430.8</v>
      </c>
      <c r="M53" s="20">
        <f t="shared" si="7"/>
        <v>352771.8233500002</v>
      </c>
      <c r="N53" s="20">
        <f t="shared" si="8"/>
        <v>121.26849631637329</v>
      </c>
      <c r="O53" s="20">
        <f t="shared" si="9"/>
        <v>-256448.99999999977</v>
      </c>
      <c r="P53" s="20">
        <f t="shared" si="17"/>
        <v>88.692125570323441</v>
      </c>
      <c r="Q53" s="20">
        <f t="shared" si="10"/>
        <v>-1250983.9000000001</v>
      </c>
      <c r="R53" s="20">
        <f t="shared" si="11"/>
        <v>61.654663338783998</v>
      </c>
      <c r="S53" s="20">
        <v>1214204.8</v>
      </c>
      <c r="T53" s="20">
        <f t="shared" si="12"/>
        <v>-444454.1766499998</v>
      </c>
      <c r="U53" s="20">
        <f t="shared" si="13"/>
        <v>73.20400498795324</v>
      </c>
      <c r="V53" s="20">
        <f t="shared" si="14"/>
        <v>-1053674.9999999998</v>
      </c>
      <c r="W53" s="20">
        <f t="shared" si="0"/>
        <v>53.539204326437414</v>
      </c>
      <c r="X53" s="20">
        <f t="shared" si="15"/>
        <v>-797226</v>
      </c>
      <c r="Y53" s="20">
        <f t="shared" si="16"/>
        <v>60.365228572616068</v>
      </c>
    </row>
    <row r="54" spans="1:25" x14ac:dyDescent="0.25">
      <c r="A54" s="17" t="s">
        <v>116</v>
      </c>
      <c r="B54" s="18" t="s">
        <v>55</v>
      </c>
      <c r="C54" s="19">
        <v>28908.886849999999</v>
      </c>
      <c r="D54" s="20">
        <v>38000</v>
      </c>
      <c r="E54" s="20">
        <f t="shared" si="1"/>
        <v>9091.113150000001</v>
      </c>
      <c r="F54" s="21">
        <f t="shared" si="2"/>
        <v>131.4474687218889</v>
      </c>
      <c r="G54" s="20">
        <v>56238</v>
      </c>
      <c r="H54" s="20">
        <f t="shared" si="3"/>
        <v>27329.113150000001</v>
      </c>
      <c r="I54" s="20">
        <f t="shared" si="4"/>
        <v>194.53533542056809</v>
      </c>
      <c r="J54" s="20">
        <f t="shared" si="5"/>
        <v>18238</v>
      </c>
      <c r="K54" s="20">
        <f t="shared" si="6"/>
        <v>147.99473684210525</v>
      </c>
      <c r="L54" s="20">
        <v>35000</v>
      </c>
      <c r="M54" s="20">
        <f t="shared" si="7"/>
        <v>6091.113150000001</v>
      </c>
      <c r="N54" s="20">
        <f t="shared" si="8"/>
        <v>121.07003698068715</v>
      </c>
      <c r="O54" s="20">
        <f t="shared" si="9"/>
        <v>-3000</v>
      </c>
      <c r="P54" s="20">
        <f t="shared" si="17"/>
        <v>92.10526315789474</v>
      </c>
      <c r="Q54" s="20">
        <f t="shared" si="10"/>
        <v>-21238</v>
      </c>
      <c r="R54" s="20">
        <f t="shared" si="11"/>
        <v>62.235499128703012</v>
      </c>
      <c r="S54" s="20">
        <v>35000</v>
      </c>
      <c r="T54" s="20">
        <f t="shared" si="12"/>
        <v>6091.113150000001</v>
      </c>
      <c r="U54" s="20">
        <f t="shared" si="13"/>
        <v>121.07003698068715</v>
      </c>
      <c r="V54" s="20">
        <f t="shared" si="14"/>
        <v>-3000</v>
      </c>
      <c r="W54" s="20">
        <f t="shared" si="0"/>
        <v>92.10526315789474</v>
      </c>
      <c r="X54" s="20">
        <f t="shared" si="15"/>
        <v>0</v>
      </c>
      <c r="Y54" s="20">
        <f t="shared" si="16"/>
        <v>100</v>
      </c>
    </row>
    <row r="55" spans="1:25" x14ac:dyDescent="0.25">
      <c r="A55" s="17" t="s">
        <v>117</v>
      </c>
      <c r="B55" s="18" t="s">
        <v>56</v>
      </c>
      <c r="C55" s="19">
        <v>68905.444759999998</v>
      </c>
      <c r="D55" s="20">
        <v>118791.5</v>
      </c>
      <c r="E55" s="20">
        <f t="shared" si="1"/>
        <v>49886.055240000002</v>
      </c>
      <c r="F55" s="21">
        <f t="shared" si="2"/>
        <v>172.39784230949357</v>
      </c>
      <c r="G55" s="20">
        <v>76651.100000000006</v>
      </c>
      <c r="H55" s="20">
        <f t="shared" si="3"/>
        <v>7745.6552400000073</v>
      </c>
      <c r="I55" s="20">
        <f t="shared" si="4"/>
        <v>111.24099157472736</v>
      </c>
      <c r="J55" s="20">
        <f t="shared" si="5"/>
        <v>-42140.399999999994</v>
      </c>
      <c r="K55" s="20">
        <f t="shared" si="6"/>
        <v>64.525744687119882</v>
      </c>
      <c r="L55" s="20">
        <v>75817.100000000006</v>
      </c>
      <c r="M55" s="20">
        <f t="shared" si="7"/>
        <v>6911.6552400000073</v>
      </c>
      <c r="N55" s="20">
        <f t="shared" si="8"/>
        <v>110.03063729444536</v>
      </c>
      <c r="O55" s="20">
        <f t="shared" si="9"/>
        <v>-42974.399999999994</v>
      </c>
      <c r="P55" s="20">
        <f t="shared" si="17"/>
        <v>63.823674252787455</v>
      </c>
      <c r="Q55" s="20">
        <f t="shared" si="10"/>
        <v>-834</v>
      </c>
      <c r="R55" s="20">
        <f t="shared" si="11"/>
        <v>98.9119529921945</v>
      </c>
      <c r="S55" s="20">
        <v>76186</v>
      </c>
      <c r="T55" s="20">
        <f t="shared" si="12"/>
        <v>7280.5552400000015</v>
      </c>
      <c r="U55" s="20">
        <f t="shared" si="13"/>
        <v>110.56600863017201</v>
      </c>
      <c r="V55" s="20">
        <f t="shared" si="14"/>
        <v>-42605.5</v>
      </c>
      <c r="W55" s="20">
        <f t="shared" si="0"/>
        <v>64.134218357374053</v>
      </c>
      <c r="X55" s="20">
        <f t="shared" si="15"/>
        <v>368.89999999999418</v>
      </c>
      <c r="Y55" s="20">
        <f t="shared" si="16"/>
        <v>100.48656569560164</v>
      </c>
    </row>
    <row r="56" spans="1:25" s="16" customFormat="1" x14ac:dyDescent="0.25">
      <c r="A56" s="22" t="s">
        <v>118</v>
      </c>
      <c r="B56" s="23" t="s">
        <v>57</v>
      </c>
      <c r="C56" s="24">
        <v>14644029.319800004</v>
      </c>
      <c r="D56" s="14">
        <v>13839268</v>
      </c>
      <c r="E56" s="14">
        <f t="shared" si="1"/>
        <v>-804761.31980000436</v>
      </c>
      <c r="F56" s="15">
        <f t="shared" si="2"/>
        <v>94.504508955660881</v>
      </c>
      <c r="G56" s="14">
        <v>10454096</v>
      </c>
      <c r="H56" s="14">
        <f t="shared" si="3"/>
        <v>-4189933.3198000044</v>
      </c>
      <c r="I56" s="14">
        <f t="shared" si="4"/>
        <v>71.388111644007367</v>
      </c>
      <c r="J56" s="14">
        <f t="shared" si="5"/>
        <v>-3385172</v>
      </c>
      <c r="K56" s="14">
        <f t="shared" si="6"/>
        <v>75.539371012975536</v>
      </c>
      <c r="L56" s="14">
        <v>8829084.9000000004</v>
      </c>
      <c r="M56" s="14">
        <f t="shared" si="7"/>
        <v>-5814944.419800004</v>
      </c>
      <c r="N56" s="14">
        <f t="shared" si="8"/>
        <v>60.291363170533316</v>
      </c>
      <c r="O56" s="14">
        <f t="shared" si="9"/>
        <v>-5010183.0999999996</v>
      </c>
      <c r="P56" s="14">
        <f t="shared" si="17"/>
        <v>63.797340292853647</v>
      </c>
      <c r="Q56" s="14">
        <f t="shared" si="10"/>
        <v>-1625011.0999999996</v>
      </c>
      <c r="R56" s="14">
        <f t="shared" si="11"/>
        <v>84.455747297518599</v>
      </c>
      <c r="S56" s="14">
        <v>9183064.5999999996</v>
      </c>
      <c r="T56" s="14">
        <f t="shared" si="12"/>
        <v>-5460964.7198000047</v>
      </c>
      <c r="U56" s="14">
        <f t="shared" si="13"/>
        <v>62.708592010149125</v>
      </c>
      <c r="V56" s="14">
        <f t="shared" si="14"/>
        <v>-4656203.4000000004</v>
      </c>
      <c r="W56" s="14">
        <f>IFERROR(S56/D56*100,"")</f>
        <v>66.35513236682749</v>
      </c>
      <c r="X56" s="14">
        <f t="shared" si="15"/>
        <v>353979.69999999925</v>
      </c>
      <c r="Y56" s="14">
        <f t="shared" si="16"/>
        <v>104.009245624085</v>
      </c>
    </row>
    <row r="57" spans="1:25" x14ac:dyDescent="0.25">
      <c r="A57" s="17" t="s">
        <v>119</v>
      </c>
      <c r="B57" s="18" t="s">
        <v>58</v>
      </c>
      <c r="C57" s="19">
        <v>3752365.3957099998</v>
      </c>
      <c r="D57" s="20">
        <v>4274481.8</v>
      </c>
      <c r="E57" s="20">
        <f t="shared" si="1"/>
        <v>522116.40428999998</v>
      </c>
      <c r="F57" s="21">
        <f t="shared" si="2"/>
        <v>113.91432734367832</v>
      </c>
      <c r="G57" s="20">
        <v>3937695.5</v>
      </c>
      <c r="H57" s="20">
        <f t="shared" si="3"/>
        <v>185330.10429000016</v>
      </c>
      <c r="I57" s="20">
        <f t="shared" si="4"/>
        <v>104.93902071748886</v>
      </c>
      <c r="J57" s="20">
        <f t="shared" si="5"/>
        <v>-336786.29999999981</v>
      </c>
      <c r="K57" s="20">
        <f t="shared" si="6"/>
        <v>92.121002831267177</v>
      </c>
      <c r="L57" s="20">
        <v>4059056.3</v>
      </c>
      <c r="M57" s="20">
        <f t="shared" si="7"/>
        <v>306690.90428999998</v>
      </c>
      <c r="N57" s="20">
        <f t="shared" si="8"/>
        <v>108.17326864384351</v>
      </c>
      <c r="O57" s="20">
        <f t="shared" si="9"/>
        <v>-215425.5</v>
      </c>
      <c r="P57" s="20">
        <f t="shared" si="17"/>
        <v>94.960196110789383</v>
      </c>
      <c r="Q57" s="20">
        <f t="shared" si="10"/>
        <v>121360.79999999981</v>
      </c>
      <c r="R57" s="20">
        <f t="shared" si="11"/>
        <v>103.08202602258096</v>
      </c>
      <c r="S57" s="20">
        <v>3682060.8</v>
      </c>
      <c r="T57" s="20">
        <f t="shared" si="12"/>
        <v>-70304.595710000023</v>
      </c>
      <c r="U57" s="20">
        <f t="shared" si="13"/>
        <v>98.126392600507998</v>
      </c>
      <c r="V57" s="20">
        <f t="shared" si="14"/>
        <v>-592421</v>
      </c>
      <c r="W57" s="20">
        <f t="shared" ref="W57:W84" si="18">IFERROR(S57/D57*100,"")</f>
        <v>86.140518834353202</v>
      </c>
      <c r="X57" s="20">
        <f t="shared" si="15"/>
        <v>-376995.5</v>
      </c>
      <c r="Y57" s="20">
        <f t="shared" si="16"/>
        <v>90.712237718900326</v>
      </c>
    </row>
    <row r="58" spans="1:25" x14ac:dyDescent="0.25">
      <c r="A58" s="17" t="s">
        <v>120</v>
      </c>
      <c r="B58" s="18" t="s">
        <v>59</v>
      </c>
      <c r="C58" s="19">
        <v>1113061.6639500002</v>
      </c>
      <c r="D58" s="20">
        <v>1207518.0999999999</v>
      </c>
      <c r="E58" s="20">
        <f t="shared" si="1"/>
        <v>94456.436049999669</v>
      </c>
      <c r="F58" s="21">
        <f t="shared" si="2"/>
        <v>108.48618177314593</v>
      </c>
      <c r="G58" s="20">
        <v>1231711.3</v>
      </c>
      <c r="H58" s="20">
        <f t="shared" si="3"/>
        <v>118649.63604999986</v>
      </c>
      <c r="I58" s="20">
        <f t="shared" si="4"/>
        <v>110.65975407228919</v>
      </c>
      <c r="J58" s="20">
        <f t="shared" si="5"/>
        <v>24193.200000000186</v>
      </c>
      <c r="K58" s="20">
        <f t="shared" si="6"/>
        <v>102.00354760727812</v>
      </c>
      <c r="L58" s="20">
        <v>1241799.5</v>
      </c>
      <c r="M58" s="20">
        <f t="shared" si="7"/>
        <v>128737.83604999981</v>
      </c>
      <c r="N58" s="20">
        <f t="shared" si="8"/>
        <v>111.5661009825043</v>
      </c>
      <c r="O58" s="20">
        <f t="shared" si="9"/>
        <v>34281.40000000014</v>
      </c>
      <c r="P58" s="20">
        <f t="shared" si="17"/>
        <v>102.83899678191159</v>
      </c>
      <c r="Q58" s="20">
        <f t="shared" si="10"/>
        <v>10088.199999999953</v>
      </c>
      <c r="R58" s="20">
        <f t="shared" si="11"/>
        <v>100.81903933170054</v>
      </c>
      <c r="S58" s="20">
        <v>1241649.3999999999</v>
      </c>
      <c r="T58" s="20">
        <f t="shared" si="12"/>
        <v>128587.73604999972</v>
      </c>
      <c r="U58" s="20">
        <f t="shared" si="13"/>
        <v>111.55261565596209</v>
      </c>
      <c r="V58" s="20">
        <f t="shared" si="14"/>
        <v>34131.300000000047</v>
      </c>
      <c r="W58" s="20">
        <f t="shared" si="18"/>
        <v>102.8265663264178</v>
      </c>
      <c r="X58" s="20">
        <f t="shared" si="15"/>
        <v>-150.10000000009313</v>
      </c>
      <c r="Y58" s="20">
        <f t="shared" si="16"/>
        <v>99.987912702493432</v>
      </c>
    </row>
    <row r="59" spans="1:25" x14ac:dyDescent="0.25">
      <c r="A59" s="17" t="s">
        <v>121</v>
      </c>
      <c r="B59" s="18" t="s">
        <v>60</v>
      </c>
      <c r="C59" s="19">
        <v>59231.512860000003</v>
      </c>
      <c r="D59" s="20">
        <v>73078</v>
      </c>
      <c r="E59" s="20">
        <f t="shared" si="1"/>
        <v>13846.487139999997</v>
      </c>
      <c r="F59" s="21">
        <f t="shared" si="2"/>
        <v>123.37689258879416</v>
      </c>
      <c r="G59" s="20">
        <v>73898.100000000006</v>
      </c>
      <c r="H59" s="20">
        <f t="shared" si="3"/>
        <v>14666.587140000003</v>
      </c>
      <c r="I59" s="20">
        <f t="shared" si="4"/>
        <v>124.76145962144516</v>
      </c>
      <c r="J59" s="20">
        <f t="shared" si="5"/>
        <v>820.10000000000582</v>
      </c>
      <c r="K59" s="20">
        <f t="shared" si="6"/>
        <v>101.12222556720218</v>
      </c>
      <c r="L59" s="20">
        <v>74445.399999999994</v>
      </c>
      <c r="M59" s="20">
        <f t="shared" si="7"/>
        <v>15213.887139999992</v>
      </c>
      <c r="N59" s="20">
        <f t="shared" si="8"/>
        <v>125.68546100782474</v>
      </c>
      <c r="O59" s="20">
        <f t="shared" si="9"/>
        <v>1367.3999999999942</v>
      </c>
      <c r="P59" s="20">
        <f t="shared" si="17"/>
        <v>101.87115137250609</v>
      </c>
      <c r="Q59" s="20">
        <f t="shared" si="10"/>
        <v>547.29999999998836</v>
      </c>
      <c r="R59" s="20">
        <f t="shared" si="11"/>
        <v>100.74061444069602</v>
      </c>
      <c r="S59" s="20">
        <v>74445.399999999994</v>
      </c>
      <c r="T59" s="20">
        <f t="shared" si="12"/>
        <v>15213.887139999992</v>
      </c>
      <c r="U59" s="20">
        <f t="shared" si="13"/>
        <v>125.68546100782474</v>
      </c>
      <c r="V59" s="20">
        <f t="shared" si="14"/>
        <v>1367.3999999999942</v>
      </c>
      <c r="W59" s="20">
        <f t="shared" si="18"/>
        <v>101.87115137250609</v>
      </c>
      <c r="X59" s="20">
        <f t="shared" si="15"/>
        <v>0</v>
      </c>
      <c r="Y59" s="20">
        <f t="shared" si="16"/>
        <v>100</v>
      </c>
    </row>
    <row r="60" spans="1:25" x14ac:dyDescent="0.25">
      <c r="A60" s="17" t="s">
        <v>122</v>
      </c>
      <c r="B60" s="18" t="s">
        <v>61</v>
      </c>
      <c r="C60" s="19">
        <v>181077.35907000001</v>
      </c>
      <c r="D60" s="20">
        <v>204398.8</v>
      </c>
      <c r="E60" s="20">
        <f t="shared" si="1"/>
        <v>23321.440929999982</v>
      </c>
      <c r="F60" s="21">
        <f t="shared" si="2"/>
        <v>112.87926941820731</v>
      </c>
      <c r="G60" s="20">
        <v>181049</v>
      </c>
      <c r="H60" s="20">
        <f t="shared" si="3"/>
        <v>-28.359070000005886</v>
      </c>
      <c r="I60" s="20">
        <f t="shared" si="4"/>
        <v>99.984338699136302</v>
      </c>
      <c r="J60" s="20">
        <f t="shared" si="5"/>
        <v>-23349.799999999988</v>
      </c>
      <c r="K60" s="20">
        <f t="shared" si="6"/>
        <v>88.576351720264512</v>
      </c>
      <c r="L60" s="20">
        <v>201628.5</v>
      </c>
      <c r="M60" s="20">
        <f t="shared" si="7"/>
        <v>20551.140929999994</v>
      </c>
      <c r="N60" s="20">
        <f t="shared" si="8"/>
        <v>111.34937080789622</v>
      </c>
      <c r="O60" s="20">
        <f t="shared" si="9"/>
        <v>-2770.2999999999884</v>
      </c>
      <c r="P60" s="20">
        <f t="shared" si="17"/>
        <v>98.644659361992353</v>
      </c>
      <c r="Q60" s="20">
        <f t="shared" si="10"/>
        <v>20579.5</v>
      </c>
      <c r="R60" s="20">
        <f t="shared" si="11"/>
        <v>111.36681229943275</v>
      </c>
      <c r="S60" s="20">
        <v>204117</v>
      </c>
      <c r="T60" s="20">
        <f t="shared" si="12"/>
        <v>23039.640929999994</v>
      </c>
      <c r="U60" s="20">
        <f t="shared" si="13"/>
        <v>112.72364532392669</v>
      </c>
      <c r="V60" s="20">
        <f t="shared" si="14"/>
        <v>-281.79999999998836</v>
      </c>
      <c r="W60" s="20">
        <f t="shared" si="18"/>
        <v>99.862132263007425</v>
      </c>
      <c r="X60" s="20">
        <f t="shared" si="15"/>
        <v>2488.5</v>
      </c>
      <c r="Y60" s="20">
        <f t="shared" si="16"/>
        <v>101.2342005222476</v>
      </c>
    </row>
    <row r="61" spans="1:25" x14ac:dyDescent="0.25">
      <c r="A61" s="17" t="s">
        <v>123</v>
      </c>
      <c r="B61" s="18" t="s">
        <v>62</v>
      </c>
      <c r="C61" s="19">
        <v>104272.30473</v>
      </c>
      <c r="D61" s="20">
        <v>101226.5</v>
      </c>
      <c r="E61" s="20">
        <f t="shared" si="1"/>
        <v>-3045.8047300000035</v>
      </c>
      <c r="F61" s="21">
        <f t="shared" si="2"/>
        <v>97.078989729931891</v>
      </c>
      <c r="G61" s="20">
        <v>94382.5</v>
      </c>
      <c r="H61" s="20">
        <f t="shared" si="3"/>
        <v>-9889.8047300000035</v>
      </c>
      <c r="I61" s="20">
        <f t="shared" si="4"/>
        <v>90.515406026932638</v>
      </c>
      <c r="J61" s="20">
        <f t="shared" si="5"/>
        <v>-6844</v>
      </c>
      <c r="K61" s="20">
        <f t="shared" si="6"/>
        <v>93.238924589904812</v>
      </c>
      <c r="L61" s="20">
        <v>94510.5</v>
      </c>
      <c r="M61" s="20">
        <f t="shared" si="7"/>
        <v>-9761.8047300000035</v>
      </c>
      <c r="N61" s="20">
        <f t="shared" si="8"/>
        <v>90.638161537450458</v>
      </c>
      <c r="O61" s="20">
        <f t="shared" si="9"/>
        <v>-6716</v>
      </c>
      <c r="P61" s="20">
        <f t="shared" si="17"/>
        <v>93.36537369167165</v>
      </c>
      <c r="Q61" s="20">
        <f t="shared" si="10"/>
        <v>128</v>
      </c>
      <c r="R61" s="20">
        <f t="shared" si="11"/>
        <v>100.13561836145473</v>
      </c>
      <c r="S61" s="20">
        <v>94510.5</v>
      </c>
      <c r="T61" s="20">
        <f t="shared" si="12"/>
        <v>-9761.8047300000035</v>
      </c>
      <c r="U61" s="20">
        <f t="shared" si="13"/>
        <v>90.638161537450458</v>
      </c>
      <c r="V61" s="20">
        <f t="shared" si="14"/>
        <v>-6716</v>
      </c>
      <c r="W61" s="20">
        <f t="shared" si="18"/>
        <v>93.36537369167165</v>
      </c>
      <c r="X61" s="20">
        <f t="shared" si="15"/>
        <v>0</v>
      </c>
      <c r="Y61" s="20">
        <f t="shared" si="16"/>
        <v>100</v>
      </c>
    </row>
    <row r="62" spans="1:25" ht="31.5" x14ac:dyDescent="0.25">
      <c r="A62" s="17" t="s">
        <v>154</v>
      </c>
      <c r="B62" s="18" t="s">
        <v>153</v>
      </c>
      <c r="C62" s="19">
        <v>219914.26220000003</v>
      </c>
      <c r="D62" s="20">
        <v>244977.2</v>
      </c>
      <c r="E62" s="20">
        <f t="shared" si="1"/>
        <v>25062.937799999985</v>
      </c>
      <c r="F62" s="21">
        <f t="shared" si="2"/>
        <v>111.39668593990808</v>
      </c>
      <c r="G62" s="20">
        <v>247542.2</v>
      </c>
      <c r="H62" s="20">
        <f t="shared" si="3"/>
        <v>27627.937799999985</v>
      </c>
      <c r="I62" s="20">
        <f t="shared" si="4"/>
        <v>112.56304958287511</v>
      </c>
      <c r="J62" s="20">
        <f t="shared" si="5"/>
        <v>2565</v>
      </c>
      <c r="K62" s="20">
        <f t="shared" si="6"/>
        <v>101.04703621398237</v>
      </c>
      <c r="L62" s="20">
        <v>256022.6</v>
      </c>
      <c r="M62" s="20">
        <f t="shared" si="7"/>
        <v>36108.337799999979</v>
      </c>
      <c r="N62" s="20">
        <f t="shared" si="8"/>
        <v>116.41927969508473</v>
      </c>
      <c r="O62" s="20">
        <f t="shared" si="9"/>
        <v>11045.399999999994</v>
      </c>
      <c r="P62" s="20">
        <f t="shared" si="17"/>
        <v>104.50874612004708</v>
      </c>
      <c r="Q62" s="20">
        <f t="shared" si="10"/>
        <v>8480.3999999999942</v>
      </c>
      <c r="R62" s="20">
        <f t="shared" si="11"/>
        <v>103.42584011938168</v>
      </c>
      <c r="S62" s="20">
        <v>256022.6</v>
      </c>
      <c r="T62" s="20">
        <f t="shared" si="12"/>
        <v>36108.337799999979</v>
      </c>
      <c r="U62" s="20">
        <f t="shared" si="13"/>
        <v>116.41927969508473</v>
      </c>
      <c r="V62" s="20">
        <f t="shared" si="14"/>
        <v>11045.399999999994</v>
      </c>
      <c r="W62" s="20">
        <f t="shared" si="18"/>
        <v>104.50874612004708</v>
      </c>
      <c r="X62" s="20">
        <f t="shared" si="15"/>
        <v>0</v>
      </c>
      <c r="Y62" s="20">
        <f t="shared" si="16"/>
        <v>100</v>
      </c>
    </row>
    <row r="63" spans="1:25" x14ac:dyDescent="0.25">
      <c r="A63" s="17" t="s">
        <v>124</v>
      </c>
      <c r="B63" s="18" t="s">
        <v>63</v>
      </c>
      <c r="C63" s="19"/>
      <c r="D63" s="20"/>
      <c r="E63" s="20">
        <f t="shared" si="1"/>
        <v>0</v>
      </c>
      <c r="F63" s="21" t="str">
        <f t="shared" si="2"/>
        <v/>
      </c>
      <c r="G63" s="20"/>
      <c r="H63" s="20">
        <f t="shared" si="3"/>
        <v>0</v>
      </c>
      <c r="I63" s="20" t="str">
        <f t="shared" si="4"/>
        <v/>
      </c>
      <c r="J63" s="20">
        <f t="shared" si="5"/>
        <v>0</v>
      </c>
      <c r="K63" s="20" t="str">
        <f t="shared" si="6"/>
        <v/>
      </c>
      <c r="L63" s="20"/>
      <c r="M63" s="20">
        <f t="shared" si="7"/>
        <v>0</v>
      </c>
      <c r="N63" s="20" t="str">
        <f t="shared" si="8"/>
        <v/>
      </c>
      <c r="O63" s="20">
        <f t="shared" si="9"/>
        <v>0</v>
      </c>
      <c r="P63" s="20" t="str">
        <f t="shared" si="17"/>
        <v/>
      </c>
      <c r="Q63" s="20">
        <f t="shared" si="10"/>
        <v>0</v>
      </c>
      <c r="R63" s="20" t="str">
        <f t="shared" si="11"/>
        <v/>
      </c>
      <c r="S63" s="20"/>
      <c r="T63" s="20">
        <f t="shared" si="12"/>
        <v>0</v>
      </c>
      <c r="U63" s="20" t="str">
        <f t="shared" si="13"/>
        <v/>
      </c>
      <c r="V63" s="20">
        <f t="shared" si="14"/>
        <v>0</v>
      </c>
      <c r="W63" s="20" t="str">
        <f t="shared" si="18"/>
        <v/>
      </c>
      <c r="X63" s="20">
        <f t="shared" si="15"/>
        <v>0</v>
      </c>
      <c r="Y63" s="20" t="str">
        <f t="shared" si="16"/>
        <v/>
      </c>
    </row>
    <row r="64" spans="1:25" x14ac:dyDescent="0.25">
      <c r="A64" s="17" t="s">
        <v>125</v>
      </c>
      <c r="B64" s="18" t="s">
        <v>64</v>
      </c>
      <c r="C64" s="19">
        <v>9214106.8212800045</v>
      </c>
      <c r="D64" s="20">
        <v>7733587.6000000006</v>
      </c>
      <c r="E64" s="20">
        <f t="shared" si="1"/>
        <v>-1480519.2212800039</v>
      </c>
      <c r="F64" s="21">
        <f t="shared" si="2"/>
        <v>83.932037581106172</v>
      </c>
      <c r="G64" s="20">
        <v>4687817.4000000004</v>
      </c>
      <c r="H64" s="20">
        <f t="shared" si="3"/>
        <v>-4526289.4212800041</v>
      </c>
      <c r="I64" s="20">
        <f t="shared" si="4"/>
        <v>50.876525429176425</v>
      </c>
      <c r="J64" s="20">
        <f t="shared" si="5"/>
        <v>-3045770.2</v>
      </c>
      <c r="K64" s="20">
        <f t="shared" si="6"/>
        <v>60.61633542497146</v>
      </c>
      <c r="L64" s="20">
        <v>2901622.1</v>
      </c>
      <c r="M64" s="20">
        <f t="shared" si="7"/>
        <v>-6312484.7212800048</v>
      </c>
      <c r="N64" s="20">
        <f t="shared" si="8"/>
        <v>31.491083794456305</v>
      </c>
      <c r="O64" s="20">
        <f t="shared" si="9"/>
        <v>-4831965.5</v>
      </c>
      <c r="P64" s="20">
        <f t="shared" si="17"/>
        <v>37.51974180779952</v>
      </c>
      <c r="Q64" s="20">
        <f t="shared" si="10"/>
        <v>-1786195.3000000003</v>
      </c>
      <c r="R64" s="20">
        <f t="shared" si="11"/>
        <v>61.897080291565963</v>
      </c>
      <c r="S64" s="20">
        <v>3630258.9</v>
      </c>
      <c r="T64" s="20">
        <f t="shared" si="12"/>
        <v>-5583847.9212800041</v>
      </c>
      <c r="U64" s="20">
        <f t="shared" si="13"/>
        <v>39.398923524697018</v>
      </c>
      <c r="V64" s="20">
        <f t="shared" si="14"/>
        <v>-4103328.7000000007</v>
      </c>
      <c r="W64" s="20">
        <f t="shared" si="18"/>
        <v>46.941459614422669</v>
      </c>
      <c r="X64" s="20">
        <f t="shared" si="15"/>
        <v>728636.79999999981</v>
      </c>
      <c r="Y64" s="20">
        <f t="shared" si="16"/>
        <v>125.11136098667018</v>
      </c>
    </row>
    <row r="65" spans="1:25" s="16" customFormat="1" x14ac:dyDescent="0.25">
      <c r="A65" s="22" t="s">
        <v>126</v>
      </c>
      <c r="B65" s="23" t="s">
        <v>65</v>
      </c>
      <c r="C65" s="24">
        <v>35949697.580029987</v>
      </c>
      <c r="D65" s="14">
        <v>37898723.710000001</v>
      </c>
      <c r="E65" s="14">
        <f t="shared" si="1"/>
        <v>1949026.1299700141</v>
      </c>
      <c r="F65" s="15">
        <f t="shared" si="2"/>
        <v>105.42153692845721</v>
      </c>
      <c r="G65" s="14">
        <v>37717794</v>
      </c>
      <c r="H65" s="14">
        <f t="shared" si="3"/>
        <v>1768096.4199700132</v>
      </c>
      <c r="I65" s="14">
        <f t="shared" si="4"/>
        <v>104.91825116479474</v>
      </c>
      <c r="J65" s="14">
        <f t="shared" si="5"/>
        <v>-180929.71000000089</v>
      </c>
      <c r="K65" s="14">
        <f t="shared" si="6"/>
        <v>99.5225968257283</v>
      </c>
      <c r="L65" s="14">
        <v>35985736.600000001</v>
      </c>
      <c r="M65" s="14">
        <f t="shared" si="7"/>
        <v>36039.019970014691</v>
      </c>
      <c r="N65" s="14">
        <f t="shared" si="8"/>
        <v>100.10024846492738</v>
      </c>
      <c r="O65" s="14">
        <f t="shared" si="9"/>
        <v>-1912987.1099999994</v>
      </c>
      <c r="P65" s="14">
        <f t="shared" si="17"/>
        <v>94.952370626942155</v>
      </c>
      <c r="Q65" s="14">
        <f t="shared" si="10"/>
        <v>-1732057.3999999985</v>
      </c>
      <c r="R65" s="14">
        <f t="shared" si="11"/>
        <v>95.407850734854748</v>
      </c>
      <c r="S65" s="14">
        <v>35983227</v>
      </c>
      <c r="T65" s="14">
        <f t="shared" si="12"/>
        <v>33529.419970013201</v>
      </c>
      <c r="U65" s="14">
        <f t="shared" si="13"/>
        <v>100.09326759952673</v>
      </c>
      <c r="V65" s="14">
        <f t="shared" si="14"/>
        <v>-1915496.7100000009</v>
      </c>
      <c r="W65" s="14">
        <f t="shared" si="18"/>
        <v>94.945748768065826</v>
      </c>
      <c r="X65" s="14">
        <f t="shared" si="15"/>
        <v>-2509.6000000014901</v>
      </c>
      <c r="Y65" s="14">
        <f t="shared" si="16"/>
        <v>99.993026125801194</v>
      </c>
    </row>
    <row r="66" spans="1:25" x14ac:dyDescent="0.25">
      <c r="A66" s="17" t="s">
        <v>145</v>
      </c>
      <c r="B66" s="18" t="s">
        <v>147</v>
      </c>
      <c r="C66" s="19">
        <v>102714.70633</v>
      </c>
      <c r="D66" s="20">
        <v>121158.2</v>
      </c>
      <c r="E66" s="20">
        <f t="shared" si="1"/>
        <v>18443.493669999996</v>
      </c>
      <c r="F66" s="21">
        <f t="shared" si="2"/>
        <v>117.95603991773589</v>
      </c>
      <c r="G66" s="20">
        <v>98763.4</v>
      </c>
      <c r="H66" s="20">
        <f t="shared" si="3"/>
        <v>-3951.3063300000067</v>
      </c>
      <c r="I66" s="20">
        <f t="shared" si="4"/>
        <v>96.153125028362226</v>
      </c>
      <c r="J66" s="20">
        <f t="shared" si="5"/>
        <v>-22394.800000000003</v>
      </c>
      <c r="K66" s="20">
        <f t="shared" si="6"/>
        <v>81.51606742259294</v>
      </c>
      <c r="L66" s="20">
        <v>101322.2</v>
      </c>
      <c r="M66" s="20">
        <f t="shared" si="7"/>
        <v>-1392.5063300000038</v>
      </c>
      <c r="N66" s="20">
        <f t="shared" si="8"/>
        <v>98.644297024492118</v>
      </c>
      <c r="O66" s="20">
        <f t="shared" si="9"/>
        <v>-19836</v>
      </c>
      <c r="P66" s="20">
        <f t="shared" si="17"/>
        <v>83.628016923328346</v>
      </c>
      <c r="Q66" s="20">
        <f t="shared" si="10"/>
        <v>2558.8000000000029</v>
      </c>
      <c r="R66" s="20">
        <f t="shared" si="11"/>
        <v>102.59083830649816</v>
      </c>
      <c r="S66" s="20">
        <v>103307.4</v>
      </c>
      <c r="T66" s="20">
        <f t="shared" si="12"/>
        <v>592.69366999999329</v>
      </c>
      <c r="U66" s="20">
        <f t="shared" si="13"/>
        <v>100.57702902649189</v>
      </c>
      <c r="V66" s="20">
        <f t="shared" si="14"/>
        <v>-17850.800000000003</v>
      </c>
      <c r="W66" s="20">
        <f t="shared" si="18"/>
        <v>85.266535818458848</v>
      </c>
      <c r="X66" s="20">
        <f t="shared" si="15"/>
        <v>1985.1999999999971</v>
      </c>
      <c r="Y66" s="20">
        <f t="shared" si="16"/>
        <v>101.95929421192986</v>
      </c>
    </row>
    <row r="67" spans="1:25" x14ac:dyDescent="0.25">
      <c r="A67" s="17" t="s">
        <v>146</v>
      </c>
      <c r="B67" s="18" t="s">
        <v>148</v>
      </c>
      <c r="C67" s="19">
        <v>2549543.3391699996</v>
      </c>
      <c r="D67" s="20">
        <v>2760333.2</v>
      </c>
      <c r="E67" s="20">
        <f t="shared" si="1"/>
        <v>210789.8608300006</v>
      </c>
      <c r="F67" s="21">
        <f t="shared" si="2"/>
        <v>108.26774966291113</v>
      </c>
      <c r="G67" s="20">
        <v>2934571.3</v>
      </c>
      <c r="H67" s="20">
        <f t="shared" si="3"/>
        <v>385027.96083000023</v>
      </c>
      <c r="I67" s="20">
        <f t="shared" si="4"/>
        <v>115.10184019681522</v>
      </c>
      <c r="J67" s="20">
        <f t="shared" si="5"/>
        <v>174238.09999999963</v>
      </c>
      <c r="K67" s="20">
        <f t="shared" si="6"/>
        <v>106.31221259810226</v>
      </c>
      <c r="L67" s="20">
        <v>2893774.6</v>
      </c>
      <c r="M67" s="20">
        <f t="shared" si="7"/>
        <v>344231.26083000051</v>
      </c>
      <c r="N67" s="20">
        <f t="shared" si="8"/>
        <v>113.50168304815185</v>
      </c>
      <c r="O67" s="20">
        <f t="shared" si="9"/>
        <v>133441.39999999991</v>
      </c>
      <c r="P67" s="20">
        <f t="shared" si="17"/>
        <v>104.83424972028739</v>
      </c>
      <c r="Q67" s="20">
        <f t="shared" si="10"/>
        <v>-40796.699999999721</v>
      </c>
      <c r="R67" s="20">
        <f t="shared" si="11"/>
        <v>98.60979012505166</v>
      </c>
      <c r="S67" s="20">
        <v>2893724.6</v>
      </c>
      <c r="T67" s="20">
        <f t="shared" si="12"/>
        <v>344181.26083000051</v>
      </c>
      <c r="U67" s="20">
        <f t="shared" si="13"/>
        <v>113.49972191263274</v>
      </c>
      <c r="V67" s="20">
        <f t="shared" si="14"/>
        <v>133391.39999999991</v>
      </c>
      <c r="W67" s="20">
        <f t="shared" si="18"/>
        <v>104.83243834476215</v>
      </c>
      <c r="X67" s="20">
        <f t="shared" si="15"/>
        <v>-50</v>
      </c>
      <c r="Y67" s="20">
        <f t="shared" si="16"/>
        <v>99.998272152917508</v>
      </c>
    </row>
    <row r="68" spans="1:25" x14ac:dyDescent="0.25">
      <c r="A68" s="17" t="s">
        <v>127</v>
      </c>
      <c r="B68" s="18" t="s">
        <v>66</v>
      </c>
      <c r="C68" s="19">
        <v>19905185.841799986</v>
      </c>
      <c r="D68" s="20">
        <v>21538727.109999999</v>
      </c>
      <c r="E68" s="20">
        <f t="shared" si="1"/>
        <v>1633541.2682000138</v>
      </c>
      <c r="F68" s="21">
        <f t="shared" si="2"/>
        <v>108.20661148900028</v>
      </c>
      <c r="G68" s="20">
        <v>22766775.600000001</v>
      </c>
      <c r="H68" s="20">
        <f t="shared" si="3"/>
        <v>2861589.7582000159</v>
      </c>
      <c r="I68" s="20">
        <f t="shared" si="4"/>
        <v>114.37610168999682</v>
      </c>
      <c r="J68" s="20">
        <f t="shared" si="5"/>
        <v>1228048.4900000021</v>
      </c>
      <c r="K68" s="20">
        <f t="shared" si="6"/>
        <v>105.70158340243721</v>
      </c>
      <c r="L68" s="20">
        <v>23554149.100000001</v>
      </c>
      <c r="M68" s="20">
        <f t="shared" si="7"/>
        <v>3648963.2582000159</v>
      </c>
      <c r="N68" s="20">
        <f t="shared" si="8"/>
        <v>118.33172162872934</v>
      </c>
      <c r="O68" s="20">
        <f t="shared" si="9"/>
        <v>2015421.9900000021</v>
      </c>
      <c r="P68" s="20">
        <f t="shared" si="17"/>
        <v>109.35720100685189</v>
      </c>
      <c r="Q68" s="20">
        <f t="shared" si="10"/>
        <v>787373.5</v>
      </c>
      <c r="R68" s="20">
        <f t="shared" si="11"/>
        <v>103.45843220767723</v>
      </c>
      <c r="S68" s="20">
        <v>23913916</v>
      </c>
      <c r="T68" s="20">
        <f t="shared" si="12"/>
        <v>4008730.1582000144</v>
      </c>
      <c r="U68" s="20">
        <f t="shared" si="13"/>
        <v>120.13912449780733</v>
      </c>
      <c r="V68" s="20">
        <f t="shared" si="14"/>
        <v>2375188.8900000006</v>
      </c>
      <c r="W68" s="20">
        <f t="shared" si="18"/>
        <v>111.02752673298528</v>
      </c>
      <c r="X68" s="20">
        <f t="shared" si="15"/>
        <v>359766.89999999851</v>
      </c>
      <c r="Y68" s="20">
        <f t="shared" si="16"/>
        <v>101.52740350955831</v>
      </c>
    </row>
    <row r="69" spans="1:25" x14ac:dyDescent="0.25">
      <c r="A69" s="17" t="s">
        <v>128</v>
      </c>
      <c r="B69" s="18" t="s">
        <v>67</v>
      </c>
      <c r="C69" s="19">
        <v>12766489.125109997</v>
      </c>
      <c r="D69" s="20">
        <v>12775029.5</v>
      </c>
      <c r="E69" s="20">
        <f t="shared" si="1"/>
        <v>8540.3748900033534</v>
      </c>
      <c r="F69" s="21">
        <f t="shared" si="2"/>
        <v>100.06689681717744</v>
      </c>
      <c r="G69" s="20">
        <v>11164638.1</v>
      </c>
      <c r="H69" s="20">
        <f t="shared" si="3"/>
        <v>-1601851.025109997</v>
      </c>
      <c r="I69" s="20">
        <f t="shared" si="4"/>
        <v>87.452689542034165</v>
      </c>
      <c r="J69" s="20">
        <f t="shared" si="5"/>
        <v>-1610391.4000000004</v>
      </c>
      <c r="K69" s="20">
        <f t="shared" si="6"/>
        <v>87.39422558671977</v>
      </c>
      <c r="L69" s="20">
        <v>8674890.5</v>
      </c>
      <c r="M69" s="20">
        <f t="shared" si="7"/>
        <v>-4091598.6251099966</v>
      </c>
      <c r="N69" s="20">
        <f t="shared" si="8"/>
        <v>67.950478906041894</v>
      </c>
      <c r="O69" s="20">
        <f t="shared" si="9"/>
        <v>-4100139</v>
      </c>
      <c r="P69" s="20">
        <f t="shared" si="17"/>
        <v>67.905052587158409</v>
      </c>
      <c r="Q69" s="20">
        <f t="shared" si="10"/>
        <v>-2489747.5999999996</v>
      </c>
      <c r="R69" s="20">
        <f t="shared" si="11"/>
        <v>77.699701703721146</v>
      </c>
      <c r="S69" s="20">
        <v>8310628.7999999998</v>
      </c>
      <c r="T69" s="20">
        <f t="shared" si="12"/>
        <v>-4455860.3251099968</v>
      </c>
      <c r="U69" s="20">
        <f t="shared" si="13"/>
        <v>65.097214422515677</v>
      </c>
      <c r="V69" s="20">
        <f t="shared" si="14"/>
        <v>-4464400.7</v>
      </c>
      <c r="W69" s="20">
        <f t="shared" si="18"/>
        <v>65.053695570722553</v>
      </c>
      <c r="X69" s="20">
        <f t="shared" si="15"/>
        <v>-364261.70000000019</v>
      </c>
      <c r="Y69" s="20">
        <f t="shared" si="16"/>
        <v>95.800964865204932</v>
      </c>
    </row>
    <row r="70" spans="1:25" x14ac:dyDescent="0.25">
      <c r="A70" s="17" t="s">
        <v>129</v>
      </c>
      <c r="B70" s="18" t="s">
        <v>68</v>
      </c>
      <c r="C70" s="19">
        <v>625764.56762000057</v>
      </c>
      <c r="D70" s="20">
        <v>703475.7</v>
      </c>
      <c r="E70" s="20">
        <f t="shared" si="1"/>
        <v>77711.132379999384</v>
      </c>
      <c r="F70" s="21">
        <f t="shared" si="2"/>
        <v>112.41858941863099</v>
      </c>
      <c r="G70" s="20">
        <v>753045.6</v>
      </c>
      <c r="H70" s="20">
        <f t="shared" si="3"/>
        <v>127281.03237999941</v>
      </c>
      <c r="I70" s="20">
        <f t="shared" si="4"/>
        <v>120.34008299065147</v>
      </c>
      <c r="J70" s="20">
        <f t="shared" si="5"/>
        <v>49569.900000000023</v>
      </c>
      <c r="K70" s="20">
        <f t="shared" si="6"/>
        <v>107.04642676356839</v>
      </c>
      <c r="L70" s="20">
        <v>761600.2</v>
      </c>
      <c r="M70" s="20">
        <f t="shared" si="7"/>
        <v>135835.63237999938</v>
      </c>
      <c r="N70" s="20">
        <f t="shared" si="8"/>
        <v>121.70714665047741</v>
      </c>
      <c r="O70" s="20">
        <f t="shared" si="9"/>
        <v>58124.5</v>
      </c>
      <c r="P70" s="20">
        <f t="shared" si="17"/>
        <v>108.26247445363073</v>
      </c>
      <c r="Q70" s="20">
        <f t="shared" si="10"/>
        <v>8554.5999999999767</v>
      </c>
      <c r="R70" s="20">
        <f t="shared" si="11"/>
        <v>101.13600026346346</v>
      </c>
      <c r="S70" s="20">
        <v>761650.2</v>
      </c>
      <c r="T70" s="20">
        <f t="shared" si="12"/>
        <v>135885.63237999938</v>
      </c>
      <c r="U70" s="20">
        <f t="shared" si="13"/>
        <v>121.71513687596911</v>
      </c>
      <c r="V70" s="20">
        <f t="shared" si="14"/>
        <v>58174.5</v>
      </c>
      <c r="W70" s="20">
        <f t="shared" si="18"/>
        <v>108.26958201967744</v>
      </c>
      <c r="X70" s="20">
        <f t="shared" si="15"/>
        <v>50</v>
      </c>
      <c r="Y70" s="20">
        <f t="shared" si="16"/>
        <v>100.0065651243264</v>
      </c>
    </row>
    <row r="71" spans="1:25" s="16" customFormat="1" x14ac:dyDescent="0.25">
      <c r="A71" s="22" t="s">
        <v>130</v>
      </c>
      <c r="B71" s="23" t="s">
        <v>69</v>
      </c>
      <c r="C71" s="24">
        <v>1122037.8211100001</v>
      </c>
      <c r="D71" s="14">
        <v>2055601.8</v>
      </c>
      <c r="E71" s="14">
        <f t="shared" ref="E71:E84" si="19">D71-C71</f>
        <v>933563.97888999991</v>
      </c>
      <c r="F71" s="15">
        <f t="shared" ref="F71:F84" si="20">IFERROR(D71/C71*100,"")</f>
        <v>183.20254106643674</v>
      </c>
      <c r="G71" s="14">
        <v>2731431.1</v>
      </c>
      <c r="H71" s="14">
        <f t="shared" ref="H71:H84" si="21">G71-C71</f>
        <v>1609393.27889</v>
      </c>
      <c r="I71" s="14">
        <f t="shared" ref="I71:I84" si="22">IFERROR(G71/C71*100,"")</f>
        <v>243.43485117978224</v>
      </c>
      <c r="J71" s="14">
        <f t="shared" ref="J71:J84" si="23">G71-D71</f>
        <v>675829.3</v>
      </c>
      <c r="K71" s="14">
        <f t="shared" ref="K71:K84" si="24">IFERROR(G71/D71*100,"")</f>
        <v>132.87744250856369</v>
      </c>
      <c r="L71" s="14">
        <v>2121632.5</v>
      </c>
      <c r="M71" s="14">
        <f t="shared" ref="M71:M84" si="25">L71-C71</f>
        <v>999594.67888999986</v>
      </c>
      <c r="N71" s="14">
        <f t="shared" ref="N71:N84" si="26">IFERROR(L71/C71*100,"")</f>
        <v>189.08743182124906</v>
      </c>
      <c r="O71" s="14">
        <f t="shared" ref="O71:O84" si="27">L71-D71</f>
        <v>66030.699999999953</v>
      </c>
      <c r="P71" s="14">
        <f t="shared" si="17"/>
        <v>103.21223205778473</v>
      </c>
      <c r="Q71" s="14">
        <f t="shared" ref="Q71:Q84" si="28">L71-G71</f>
        <v>-609798.60000000009</v>
      </c>
      <c r="R71" s="14">
        <f t="shared" ref="R71:R84" si="29">IFERROR(L71/G71*100,"")</f>
        <v>77.674758114894416</v>
      </c>
      <c r="S71" s="14">
        <v>1501745.7</v>
      </c>
      <c r="T71" s="14">
        <f t="shared" ref="T71:T84" si="30">S71-C71</f>
        <v>379707.87888999982</v>
      </c>
      <c r="U71" s="14">
        <f t="shared" ref="U71:U84" si="31">IFERROR(S71/C71*100,"")</f>
        <v>133.84091621032576</v>
      </c>
      <c r="V71" s="14">
        <f t="shared" ref="V71:V84" si="32">S71-D71</f>
        <v>-553856.10000000009</v>
      </c>
      <c r="W71" s="14">
        <f t="shared" si="18"/>
        <v>73.056255350622862</v>
      </c>
      <c r="X71" s="14">
        <f t="shared" ref="X71:X84" si="33">S71-L71</f>
        <v>-619886.80000000005</v>
      </c>
      <c r="Y71" s="14">
        <f t="shared" ref="Y71:Y84" si="34">IFERROR(S71/L71*100,"")</f>
        <v>70.782555414285923</v>
      </c>
    </row>
    <row r="72" spans="1:25" x14ac:dyDescent="0.25">
      <c r="A72" s="17" t="s">
        <v>131</v>
      </c>
      <c r="B72" s="18" t="s">
        <v>70</v>
      </c>
      <c r="C72" s="19">
        <v>0</v>
      </c>
      <c r="D72" s="20">
        <v>1500</v>
      </c>
      <c r="E72" s="20">
        <f t="shared" si="19"/>
        <v>1500</v>
      </c>
      <c r="F72" s="21" t="str">
        <f t="shared" si="20"/>
        <v/>
      </c>
      <c r="G72" s="20">
        <v>2415</v>
      </c>
      <c r="H72" s="20">
        <f t="shared" si="21"/>
        <v>2415</v>
      </c>
      <c r="I72" s="20" t="str">
        <f t="shared" si="22"/>
        <v/>
      </c>
      <c r="J72" s="20">
        <f t="shared" si="23"/>
        <v>915</v>
      </c>
      <c r="K72" s="20">
        <f t="shared" si="24"/>
        <v>161</v>
      </c>
      <c r="L72" s="20">
        <v>2415</v>
      </c>
      <c r="M72" s="20">
        <f t="shared" si="25"/>
        <v>2415</v>
      </c>
      <c r="N72" s="20" t="str">
        <f t="shared" si="26"/>
        <v/>
      </c>
      <c r="O72" s="20">
        <f t="shared" si="27"/>
        <v>915</v>
      </c>
      <c r="P72" s="20">
        <f t="shared" ref="P72:P84" si="35">IFERROR(L72/D72*100,"")</f>
        <v>161</v>
      </c>
      <c r="Q72" s="20">
        <f t="shared" si="28"/>
        <v>0</v>
      </c>
      <c r="R72" s="20">
        <f t="shared" si="29"/>
        <v>100</v>
      </c>
      <c r="S72" s="20">
        <v>2415</v>
      </c>
      <c r="T72" s="20">
        <f t="shared" si="30"/>
        <v>2415</v>
      </c>
      <c r="U72" s="20" t="str">
        <f t="shared" si="31"/>
        <v/>
      </c>
      <c r="V72" s="20">
        <f t="shared" si="32"/>
        <v>915</v>
      </c>
      <c r="W72" s="20">
        <f t="shared" si="18"/>
        <v>161</v>
      </c>
      <c r="X72" s="20">
        <f t="shared" si="33"/>
        <v>0</v>
      </c>
      <c r="Y72" s="20">
        <f t="shared" si="34"/>
        <v>100</v>
      </c>
    </row>
    <row r="73" spans="1:25" x14ac:dyDescent="0.25">
      <c r="A73" s="17" t="s">
        <v>132</v>
      </c>
      <c r="B73" s="18" t="s">
        <v>71</v>
      </c>
      <c r="C73" s="19">
        <v>131827.34148999999</v>
      </c>
      <c r="D73" s="20">
        <v>592025.30000000005</v>
      </c>
      <c r="E73" s="20">
        <f t="shared" si="19"/>
        <v>460197.95851000003</v>
      </c>
      <c r="F73" s="21">
        <f t="shared" si="20"/>
        <v>449.09143528841417</v>
      </c>
      <c r="G73" s="20">
        <v>484200.3</v>
      </c>
      <c r="H73" s="20">
        <f t="shared" si="21"/>
        <v>352372.95851000003</v>
      </c>
      <c r="I73" s="20">
        <f t="shared" si="22"/>
        <v>367.29884296174623</v>
      </c>
      <c r="J73" s="20">
        <f t="shared" si="23"/>
        <v>-107825.00000000006</v>
      </c>
      <c r="K73" s="20">
        <f t="shared" si="24"/>
        <v>81.787095923096516</v>
      </c>
      <c r="L73" s="20">
        <v>470532.2</v>
      </c>
      <c r="M73" s="20">
        <f t="shared" si="25"/>
        <v>338704.85851000005</v>
      </c>
      <c r="N73" s="20">
        <f t="shared" si="26"/>
        <v>356.9306599691181</v>
      </c>
      <c r="O73" s="20">
        <f t="shared" si="27"/>
        <v>-121493.10000000003</v>
      </c>
      <c r="P73" s="20">
        <f t="shared" si="35"/>
        <v>79.478393913233091</v>
      </c>
      <c r="Q73" s="20">
        <f t="shared" si="28"/>
        <v>-13668.099999999977</v>
      </c>
      <c r="R73" s="20">
        <f t="shared" si="29"/>
        <v>97.177180600672912</v>
      </c>
      <c r="S73" s="20">
        <v>406735.6</v>
      </c>
      <c r="T73" s="20">
        <f t="shared" si="30"/>
        <v>274908.25850999996</v>
      </c>
      <c r="U73" s="20">
        <f t="shared" si="31"/>
        <v>308.5366020453759</v>
      </c>
      <c r="V73" s="20">
        <f t="shared" si="32"/>
        <v>-185289.70000000007</v>
      </c>
      <c r="W73" s="20">
        <f t="shared" si="18"/>
        <v>68.702401738574338</v>
      </c>
      <c r="X73" s="20">
        <f t="shared" si="33"/>
        <v>-63796.600000000035</v>
      </c>
      <c r="Y73" s="20">
        <f t="shared" si="34"/>
        <v>86.441608034476701</v>
      </c>
    </row>
    <row r="74" spans="1:25" x14ac:dyDescent="0.25">
      <c r="A74" s="17" t="s">
        <v>133</v>
      </c>
      <c r="B74" s="18" t="s">
        <v>72</v>
      </c>
      <c r="C74" s="19">
        <v>943306.95984000014</v>
      </c>
      <c r="D74" s="20">
        <v>1411830.2</v>
      </c>
      <c r="E74" s="20">
        <f t="shared" si="19"/>
        <v>468523.24015999981</v>
      </c>
      <c r="F74" s="21">
        <f t="shared" si="20"/>
        <v>149.66816318618797</v>
      </c>
      <c r="G74" s="20">
        <v>2194214.2000000002</v>
      </c>
      <c r="H74" s="20">
        <f t="shared" si="21"/>
        <v>1250907.24016</v>
      </c>
      <c r="I74" s="20">
        <f t="shared" si="22"/>
        <v>232.60871523434682</v>
      </c>
      <c r="J74" s="20">
        <f t="shared" si="23"/>
        <v>782384.00000000023</v>
      </c>
      <c r="K74" s="20">
        <f t="shared" si="24"/>
        <v>155.41629581234346</v>
      </c>
      <c r="L74" s="20">
        <v>1596201.5</v>
      </c>
      <c r="M74" s="20">
        <f t="shared" si="25"/>
        <v>652894.54015999986</v>
      </c>
      <c r="N74" s="20">
        <f t="shared" si="26"/>
        <v>169.21337040391825</v>
      </c>
      <c r="O74" s="20">
        <f t="shared" si="27"/>
        <v>184371.30000000005</v>
      </c>
      <c r="P74" s="20">
        <f t="shared" si="35"/>
        <v>113.05902791992975</v>
      </c>
      <c r="Q74" s="20">
        <f t="shared" si="28"/>
        <v>-598012.70000000019</v>
      </c>
      <c r="R74" s="20">
        <f t="shared" si="29"/>
        <v>72.745928815883147</v>
      </c>
      <c r="S74" s="20">
        <v>1040111.3</v>
      </c>
      <c r="T74" s="20">
        <f t="shared" si="30"/>
        <v>96804.340159999905</v>
      </c>
      <c r="U74" s="20">
        <f t="shared" si="31"/>
        <v>110.26223109563608</v>
      </c>
      <c r="V74" s="20">
        <f t="shared" si="32"/>
        <v>-371718.89999999991</v>
      </c>
      <c r="W74" s="20">
        <f t="shared" si="18"/>
        <v>73.671132690035961</v>
      </c>
      <c r="X74" s="20">
        <f t="shared" si="33"/>
        <v>-556090.19999999995</v>
      </c>
      <c r="Y74" s="20">
        <f t="shared" si="34"/>
        <v>65.161654089411641</v>
      </c>
    </row>
    <row r="75" spans="1:25" x14ac:dyDescent="0.25">
      <c r="A75" s="17" t="s">
        <v>134</v>
      </c>
      <c r="B75" s="18" t="s">
        <v>73</v>
      </c>
      <c r="C75" s="19">
        <v>46903.51978000001</v>
      </c>
      <c r="D75" s="20">
        <v>50246.3</v>
      </c>
      <c r="E75" s="20">
        <f t="shared" si="19"/>
        <v>3342.7802199999933</v>
      </c>
      <c r="F75" s="21">
        <f t="shared" si="20"/>
        <v>107.12692828955959</v>
      </c>
      <c r="G75" s="20">
        <v>50601.599999999999</v>
      </c>
      <c r="H75" s="20">
        <f t="shared" si="21"/>
        <v>3698.0802199999889</v>
      </c>
      <c r="I75" s="20">
        <f t="shared" si="22"/>
        <v>107.8844407356756</v>
      </c>
      <c r="J75" s="20">
        <f t="shared" si="23"/>
        <v>355.29999999999563</v>
      </c>
      <c r="K75" s="20">
        <f t="shared" si="24"/>
        <v>100.70711674292434</v>
      </c>
      <c r="L75" s="20">
        <v>52483.8</v>
      </c>
      <c r="M75" s="20">
        <f t="shared" si="25"/>
        <v>5580.2802199999933</v>
      </c>
      <c r="N75" s="20">
        <f t="shared" si="26"/>
        <v>111.89735918791209</v>
      </c>
      <c r="O75" s="20">
        <f t="shared" si="27"/>
        <v>2237.5</v>
      </c>
      <c r="P75" s="20">
        <f t="shared" si="35"/>
        <v>104.4530642057226</v>
      </c>
      <c r="Q75" s="20">
        <f t="shared" si="28"/>
        <v>1882.2000000000044</v>
      </c>
      <c r="R75" s="20">
        <f t="shared" si="29"/>
        <v>103.71964522860939</v>
      </c>
      <c r="S75" s="20">
        <v>52483.8</v>
      </c>
      <c r="T75" s="20">
        <f t="shared" si="30"/>
        <v>5580.2802199999933</v>
      </c>
      <c r="U75" s="20">
        <f t="shared" si="31"/>
        <v>111.89735918791209</v>
      </c>
      <c r="V75" s="20">
        <f t="shared" si="32"/>
        <v>2237.5</v>
      </c>
      <c r="W75" s="20">
        <f t="shared" si="18"/>
        <v>104.4530642057226</v>
      </c>
      <c r="X75" s="20">
        <f t="shared" si="33"/>
        <v>0</v>
      </c>
      <c r="Y75" s="20">
        <f t="shared" si="34"/>
        <v>100</v>
      </c>
    </row>
    <row r="76" spans="1:25" s="16" customFormat="1" ht="31.5" x14ac:dyDescent="0.25">
      <c r="A76" s="11" t="s">
        <v>135</v>
      </c>
      <c r="B76" s="40" t="s">
        <v>74</v>
      </c>
      <c r="C76" s="13">
        <v>996063.24414999993</v>
      </c>
      <c r="D76" s="13">
        <v>603010.30000000005</v>
      </c>
      <c r="E76" s="14">
        <f t="shared" si="19"/>
        <v>-393052.94414999988</v>
      </c>
      <c r="F76" s="15">
        <f t="shared" si="20"/>
        <v>60.539358674416768</v>
      </c>
      <c r="G76" s="13">
        <v>1369641.4</v>
      </c>
      <c r="H76" s="13">
        <f t="shared" si="21"/>
        <v>373578.15584999998</v>
      </c>
      <c r="I76" s="13">
        <f t="shared" si="22"/>
        <v>137.50546544549957</v>
      </c>
      <c r="J76" s="13">
        <f t="shared" si="23"/>
        <v>766631.09999999986</v>
      </c>
      <c r="K76" s="13">
        <f t="shared" si="24"/>
        <v>227.13399754531554</v>
      </c>
      <c r="L76" s="13">
        <v>1563052.5</v>
      </c>
      <c r="M76" s="13">
        <f t="shared" si="25"/>
        <v>566989.25585000007</v>
      </c>
      <c r="N76" s="13">
        <f t="shared" si="26"/>
        <v>156.92301760756627</v>
      </c>
      <c r="O76" s="13">
        <f t="shared" si="27"/>
        <v>960042.2</v>
      </c>
      <c r="P76" s="13">
        <f t="shared" si="35"/>
        <v>259.20825896340409</v>
      </c>
      <c r="Q76" s="13">
        <f t="shared" si="28"/>
        <v>193411.10000000009</v>
      </c>
      <c r="R76" s="13">
        <f t="shared" si="29"/>
        <v>114.12129481483255</v>
      </c>
      <c r="S76" s="13">
        <v>1761347.4</v>
      </c>
      <c r="T76" s="13">
        <f t="shared" si="30"/>
        <v>765284.15584999998</v>
      </c>
      <c r="U76" s="13">
        <f t="shared" si="31"/>
        <v>176.83088000130581</v>
      </c>
      <c r="V76" s="13">
        <f t="shared" si="32"/>
        <v>1158337.0999999999</v>
      </c>
      <c r="W76" s="13">
        <f t="shared" si="18"/>
        <v>292.09242362858475</v>
      </c>
      <c r="X76" s="13">
        <f t="shared" si="33"/>
        <v>198294.89999999991</v>
      </c>
      <c r="Y76" s="13">
        <f t="shared" si="34"/>
        <v>112.68638769331163</v>
      </c>
    </row>
    <row r="77" spans="1:25" x14ac:dyDescent="0.25">
      <c r="A77" s="25" t="s">
        <v>136</v>
      </c>
      <c r="B77" s="26" t="s">
        <v>142</v>
      </c>
      <c r="C77" s="27">
        <v>957270.07510999998</v>
      </c>
      <c r="D77" s="27">
        <v>566526.9</v>
      </c>
      <c r="E77" s="20">
        <f t="shared" si="19"/>
        <v>-390743.17510999995</v>
      </c>
      <c r="F77" s="21">
        <f t="shared" si="20"/>
        <v>59.181511543113928</v>
      </c>
      <c r="G77" s="27">
        <v>1335467.8</v>
      </c>
      <c r="H77" s="27">
        <f t="shared" si="21"/>
        <v>378197.72489000007</v>
      </c>
      <c r="I77" s="27">
        <f t="shared" si="22"/>
        <v>139.5079439672802</v>
      </c>
      <c r="J77" s="27">
        <f t="shared" si="23"/>
        <v>768940.9</v>
      </c>
      <c r="K77" s="27">
        <f t="shared" si="24"/>
        <v>235.72893008257859</v>
      </c>
      <c r="L77" s="27">
        <v>1531544.1</v>
      </c>
      <c r="M77" s="27">
        <f t="shared" si="25"/>
        <v>574274.02489000012</v>
      </c>
      <c r="N77" s="27">
        <f t="shared" si="26"/>
        <v>159.99080508434469</v>
      </c>
      <c r="O77" s="27">
        <f t="shared" si="27"/>
        <v>965017.20000000007</v>
      </c>
      <c r="P77" s="27">
        <f t="shared" si="35"/>
        <v>270.3391665956197</v>
      </c>
      <c r="Q77" s="27">
        <f t="shared" si="28"/>
        <v>196076.30000000005</v>
      </c>
      <c r="R77" s="27">
        <f t="shared" si="29"/>
        <v>114.68221847056141</v>
      </c>
      <c r="S77" s="27">
        <v>1732504.2</v>
      </c>
      <c r="T77" s="27">
        <f t="shared" si="30"/>
        <v>775234.12488999998</v>
      </c>
      <c r="U77" s="27">
        <f t="shared" si="31"/>
        <v>180.98384615239516</v>
      </c>
      <c r="V77" s="27">
        <f t="shared" si="32"/>
        <v>1165977.2999999998</v>
      </c>
      <c r="W77" s="27">
        <f t="shared" si="18"/>
        <v>305.8114627919698</v>
      </c>
      <c r="X77" s="27">
        <f t="shared" si="33"/>
        <v>200960.09999999986</v>
      </c>
      <c r="Y77" s="27">
        <f t="shared" si="34"/>
        <v>113.12140473134269</v>
      </c>
    </row>
    <row r="78" spans="1:25" x14ac:dyDescent="0.25">
      <c r="A78" s="25" t="s">
        <v>137</v>
      </c>
      <c r="B78" s="26" t="s">
        <v>75</v>
      </c>
      <c r="C78" s="27">
        <v>38793.169040000001</v>
      </c>
      <c r="D78" s="27">
        <v>36483.4</v>
      </c>
      <c r="E78" s="20">
        <f t="shared" si="19"/>
        <v>-2309.7690399999992</v>
      </c>
      <c r="F78" s="21">
        <f t="shared" si="20"/>
        <v>94.045938764068552</v>
      </c>
      <c r="G78" s="27">
        <v>34173.599999999999</v>
      </c>
      <c r="H78" s="27">
        <f t="shared" si="21"/>
        <v>-4619.5690400000021</v>
      </c>
      <c r="I78" s="27">
        <f t="shared" si="22"/>
        <v>88.091797720272041</v>
      </c>
      <c r="J78" s="27">
        <f t="shared" si="23"/>
        <v>-2309.8000000000029</v>
      </c>
      <c r="K78" s="27">
        <f t="shared" si="24"/>
        <v>93.66890147299867</v>
      </c>
      <c r="L78" s="27">
        <v>31508.400000000001</v>
      </c>
      <c r="M78" s="27">
        <f t="shared" si="25"/>
        <v>-7284.7690399999992</v>
      </c>
      <c r="N78" s="27">
        <f t="shared" si="26"/>
        <v>81.221516003272114</v>
      </c>
      <c r="O78" s="27">
        <f t="shared" si="27"/>
        <v>-4975</v>
      </c>
      <c r="P78" s="27">
        <f t="shared" si="35"/>
        <v>86.363661281569151</v>
      </c>
      <c r="Q78" s="27">
        <f t="shared" si="28"/>
        <v>-2665.1999999999971</v>
      </c>
      <c r="R78" s="27">
        <f t="shared" si="29"/>
        <v>92.200997261043611</v>
      </c>
      <c r="S78" s="27">
        <v>28843.200000000001</v>
      </c>
      <c r="T78" s="27">
        <f t="shared" si="30"/>
        <v>-9949.9690399999999</v>
      </c>
      <c r="U78" s="27">
        <f t="shared" si="31"/>
        <v>74.351234286272174</v>
      </c>
      <c r="V78" s="27">
        <f t="shared" si="32"/>
        <v>-7640.2000000000007</v>
      </c>
      <c r="W78" s="27">
        <f t="shared" si="18"/>
        <v>79.058421090139618</v>
      </c>
      <c r="X78" s="27">
        <f t="shared" si="33"/>
        <v>-2665.2000000000007</v>
      </c>
      <c r="Y78" s="27">
        <f t="shared" si="34"/>
        <v>91.541303271508539</v>
      </c>
    </row>
    <row r="79" spans="1:25" s="16" customFormat="1" ht="47.25" x14ac:dyDescent="0.25">
      <c r="A79" s="11" t="s">
        <v>138</v>
      </c>
      <c r="B79" s="40" t="s">
        <v>76</v>
      </c>
      <c r="C79" s="13">
        <v>10007854.47538</v>
      </c>
      <c r="D79" s="13">
        <v>13123832.4</v>
      </c>
      <c r="E79" s="14">
        <f t="shared" si="19"/>
        <v>3115977.9246200006</v>
      </c>
      <c r="F79" s="15">
        <f t="shared" si="20"/>
        <v>131.13532408255452</v>
      </c>
      <c r="G79" s="13">
        <v>13775049.800000001</v>
      </c>
      <c r="H79" s="13">
        <f t="shared" si="21"/>
        <v>3767195.324620001</v>
      </c>
      <c r="I79" s="13">
        <f t="shared" si="22"/>
        <v>137.64238712590753</v>
      </c>
      <c r="J79" s="13">
        <f t="shared" si="23"/>
        <v>651217.40000000037</v>
      </c>
      <c r="K79" s="13">
        <f t="shared" si="24"/>
        <v>104.9620978091735</v>
      </c>
      <c r="L79" s="13">
        <v>8752952</v>
      </c>
      <c r="M79" s="13">
        <f t="shared" si="25"/>
        <v>-1254902.4753799997</v>
      </c>
      <c r="N79" s="13">
        <f t="shared" si="26"/>
        <v>87.460824111030547</v>
      </c>
      <c r="O79" s="13">
        <f t="shared" si="27"/>
        <v>-4370880.4000000004</v>
      </c>
      <c r="P79" s="13">
        <f t="shared" si="35"/>
        <v>66.695091290559304</v>
      </c>
      <c r="Q79" s="13">
        <f t="shared" si="28"/>
        <v>-5022097.8000000007</v>
      </c>
      <c r="R79" s="13">
        <f t="shared" si="29"/>
        <v>63.542071550260381</v>
      </c>
      <c r="S79" s="13">
        <v>8714169</v>
      </c>
      <c r="T79" s="13">
        <f t="shared" si="30"/>
        <v>-1293685.4753799997</v>
      </c>
      <c r="U79" s="13">
        <f t="shared" si="31"/>
        <v>87.07329849207386</v>
      </c>
      <c r="V79" s="13">
        <f t="shared" si="32"/>
        <v>-4409663.4000000004</v>
      </c>
      <c r="W79" s="13">
        <f t="shared" si="18"/>
        <v>66.399575477663063</v>
      </c>
      <c r="X79" s="13">
        <f t="shared" si="33"/>
        <v>-38783</v>
      </c>
      <c r="Y79" s="13">
        <f t="shared" si="34"/>
        <v>99.556915198438205</v>
      </c>
    </row>
    <row r="80" spans="1:25" ht="31.5" x14ac:dyDescent="0.25">
      <c r="A80" s="25" t="s">
        <v>139</v>
      </c>
      <c r="B80" s="26" t="s">
        <v>77</v>
      </c>
      <c r="C80" s="27">
        <v>6476423.5798300002</v>
      </c>
      <c r="D80" s="27">
        <v>8385617</v>
      </c>
      <c r="E80" s="20">
        <f t="shared" si="19"/>
        <v>1909193.4201699998</v>
      </c>
      <c r="F80" s="21">
        <f t="shared" si="20"/>
        <v>129.47913144711441</v>
      </c>
      <c r="G80" s="27">
        <v>8341641</v>
      </c>
      <c r="H80" s="27">
        <f t="shared" si="21"/>
        <v>1865217.4201699998</v>
      </c>
      <c r="I80" s="27">
        <f t="shared" si="22"/>
        <v>128.80011471113443</v>
      </c>
      <c r="J80" s="27">
        <f t="shared" si="23"/>
        <v>-43976</v>
      </c>
      <c r="K80" s="27">
        <f t="shared" si="24"/>
        <v>99.475578243079781</v>
      </c>
      <c r="L80" s="27">
        <v>4500000</v>
      </c>
      <c r="M80" s="27">
        <f t="shared" si="25"/>
        <v>-1976423.5798300002</v>
      </c>
      <c r="N80" s="27">
        <f t="shared" si="26"/>
        <v>69.482793157857671</v>
      </c>
      <c r="O80" s="27">
        <f t="shared" si="27"/>
        <v>-3885617</v>
      </c>
      <c r="P80" s="27">
        <f t="shared" si="35"/>
        <v>53.663314220050829</v>
      </c>
      <c r="Q80" s="27">
        <f t="shared" si="28"/>
        <v>-3841641</v>
      </c>
      <c r="R80" s="27">
        <f t="shared" si="29"/>
        <v>53.946219934422977</v>
      </c>
      <c r="S80" s="27">
        <v>4500000</v>
      </c>
      <c r="T80" s="27">
        <f t="shared" si="30"/>
        <v>-1976423.5798300002</v>
      </c>
      <c r="U80" s="27">
        <f t="shared" si="31"/>
        <v>69.482793157857671</v>
      </c>
      <c r="V80" s="27">
        <f t="shared" si="32"/>
        <v>-3885617</v>
      </c>
      <c r="W80" s="27">
        <f t="shared" si="18"/>
        <v>53.663314220050829</v>
      </c>
      <c r="X80" s="27">
        <f t="shared" si="33"/>
        <v>0</v>
      </c>
      <c r="Y80" s="27">
        <f t="shared" si="34"/>
        <v>100</v>
      </c>
    </row>
    <row r="81" spans="1:25" x14ac:dyDescent="0.25">
      <c r="A81" s="25" t="s">
        <v>140</v>
      </c>
      <c r="B81" s="26" t="s">
        <v>78</v>
      </c>
      <c r="C81" s="27">
        <v>1696244.50333</v>
      </c>
      <c r="D81" s="27">
        <v>2778958.9</v>
      </c>
      <c r="E81" s="20">
        <f t="shared" si="19"/>
        <v>1082714.3966699999</v>
      </c>
      <c r="F81" s="21">
        <f t="shared" si="20"/>
        <v>163.83009021072482</v>
      </c>
      <c r="G81" s="27">
        <v>3251866.8</v>
      </c>
      <c r="H81" s="27">
        <f t="shared" si="21"/>
        <v>1555622.2966699998</v>
      </c>
      <c r="I81" s="27">
        <f t="shared" si="22"/>
        <v>191.70979146084562</v>
      </c>
      <c r="J81" s="27">
        <f t="shared" si="23"/>
        <v>472907.89999999991</v>
      </c>
      <c r="K81" s="27">
        <f t="shared" si="24"/>
        <v>117.01744851282254</v>
      </c>
      <c r="L81" s="27">
        <v>2071410</v>
      </c>
      <c r="M81" s="27">
        <f t="shared" si="25"/>
        <v>375165.49667000002</v>
      </c>
      <c r="N81" s="27">
        <f t="shared" si="26"/>
        <v>122.11741856398002</v>
      </c>
      <c r="O81" s="27">
        <f t="shared" si="27"/>
        <v>-707548.89999999991</v>
      </c>
      <c r="P81" s="27">
        <f t="shared" si="35"/>
        <v>74.539065691111887</v>
      </c>
      <c r="Q81" s="27">
        <f t="shared" si="28"/>
        <v>-1180456.7999999998</v>
      </c>
      <c r="R81" s="27">
        <f t="shared" si="29"/>
        <v>63.699103542617429</v>
      </c>
      <c r="S81" s="27">
        <v>2032627</v>
      </c>
      <c r="T81" s="27">
        <f t="shared" si="30"/>
        <v>336382.49667000002</v>
      </c>
      <c r="U81" s="27">
        <f t="shared" si="31"/>
        <v>119.83101469214061</v>
      </c>
      <c r="V81" s="27">
        <f t="shared" si="32"/>
        <v>-746331.89999999991</v>
      </c>
      <c r="W81" s="27">
        <f t="shared" si="18"/>
        <v>73.143471103512908</v>
      </c>
      <c r="X81" s="27">
        <f t="shared" si="33"/>
        <v>-38783</v>
      </c>
      <c r="Y81" s="27">
        <f t="shared" si="34"/>
        <v>98.12770045524546</v>
      </c>
    </row>
    <row r="82" spans="1:25" x14ac:dyDescent="0.25">
      <c r="A82" s="25" t="s">
        <v>141</v>
      </c>
      <c r="B82" s="26" t="s">
        <v>143</v>
      </c>
      <c r="C82" s="27">
        <v>1835186.39222</v>
      </c>
      <c r="D82" s="27">
        <v>1959256.5</v>
      </c>
      <c r="E82" s="20">
        <f t="shared" si="19"/>
        <v>124070.10777999996</v>
      </c>
      <c r="F82" s="21">
        <f t="shared" si="20"/>
        <v>106.76062705706497</v>
      </c>
      <c r="G82" s="27">
        <v>2181542</v>
      </c>
      <c r="H82" s="27">
        <f t="shared" si="21"/>
        <v>346355.60777999996</v>
      </c>
      <c r="I82" s="27">
        <f t="shared" si="22"/>
        <v>118.87304795024217</v>
      </c>
      <c r="J82" s="27">
        <f t="shared" si="23"/>
        <v>222285.5</v>
      </c>
      <c r="K82" s="27">
        <f t="shared" si="24"/>
        <v>111.34540066601795</v>
      </c>
      <c r="L82" s="27">
        <v>2181542</v>
      </c>
      <c r="M82" s="27">
        <f t="shared" si="25"/>
        <v>346355.60777999996</v>
      </c>
      <c r="N82" s="27">
        <f t="shared" si="26"/>
        <v>118.87304795024217</v>
      </c>
      <c r="O82" s="27">
        <f t="shared" si="27"/>
        <v>222285.5</v>
      </c>
      <c r="P82" s="27">
        <f t="shared" si="35"/>
        <v>111.34540066601795</v>
      </c>
      <c r="Q82" s="27">
        <f t="shared" si="28"/>
        <v>0</v>
      </c>
      <c r="R82" s="27">
        <f t="shared" si="29"/>
        <v>100</v>
      </c>
      <c r="S82" s="27">
        <v>2181542</v>
      </c>
      <c r="T82" s="27">
        <f t="shared" si="30"/>
        <v>346355.60777999996</v>
      </c>
      <c r="U82" s="27">
        <f t="shared" si="31"/>
        <v>118.87304795024217</v>
      </c>
      <c r="V82" s="27">
        <f t="shared" si="32"/>
        <v>222285.5</v>
      </c>
      <c r="W82" s="27">
        <f t="shared" si="18"/>
        <v>111.34540066601795</v>
      </c>
      <c r="X82" s="27">
        <f t="shared" si="33"/>
        <v>0</v>
      </c>
      <c r="Y82" s="27">
        <f t="shared" si="34"/>
        <v>100</v>
      </c>
    </row>
    <row r="83" spans="1:25" s="16" customFormat="1" x14ac:dyDescent="0.25">
      <c r="A83" s="3"/>
      <c r="B83" s="12" t="s">
        <v>157</v>
      </c>
      <c r="C83" s="13"/>
      <c r="D83" s="33"/>
      <c r="E83" s="33">
        <f t="shared" si="19"/>
        <v>0</v>
      </c>
      <c r="F83" s="33" t="str">
        <f t="shared" si="20"/>
        <v/>
      </c>
      <c r="G83" s="33"/>
      <c r="H83" s="33"/>
      <c r="I83" s="33" t="str">
        <f t="shared" si="22"/>
        <v/>
      </c>
      <c r="J83" s="33">
        <f t="shared" si="23"/>
        <v>0</v>
      </c>
      <c r="K83" s="33" t="str">
        <f t="shared" si="24"/>
        <v/>
      </c>
      <c r="L83" s="33">
        <v>3000000</v>
      </c>
      <c r="M83" s="33">
        <f t="shared" si="25"/>
        <v>3000000</v>
      </c>
      <c r="N83" s="33" t="str">
        <f t="shared" si="26"/>
        <v/>
      </c>
      <c r="O83" s="33">
        <f t="shared" si="27"/>
        <v>3000000</v>
      </c>
      <c r="P83" s="33" t="str">
        <f t="shared" si="35"/>
        <v/>
      </c>
      <c r="Q83" s="33">
        <f t="shared" si="28"/>
        <v>3000000</v>
      </c>
      <c r="R83" s="33" t="str">
        <f t="shared" si="29"/>
        <v/>
      </c>
      <c r="S83" s="33">
        <v>6000000</v>
      </c>
      <c r="T83" s="33">
        <f t="shared" si="30"/>
        <v>6000000</v>
      </c>
      <c r="U83" s="33" t="str">
        <f t="shared" si="31"/>
        <v/>
      </c>
      <c r="V83" s="33">
        <f t="shared" si="32"/>
        <v>6000000</v>
      </c>
      <c r="W83" s="33" t="str">
        <f t="shared" si="18"/>
        <v/>
      </c>
      <c r="X83" s="33">
        <f t="shared" si="33"/>
        <v>3000000</v>
      </c>
      <c r="Y83" s="33">
        <f t="shared" si="34"/>
        <v>200</v>
      </c>
    </row>
    <row r="84" spans="1:25" s="30" customFormat="1" x14ac:dyDescent="0.25">
      <c r="A84" s="32"/>
      <c r="B84" s="31" t="s">
        <v>166</v>
      </c>
      <c r="C84" s="13">
        <v>122290649.53799999</v>
      </c>
      <c r="D84" s="33">
        <v>141570440.07600001</v>
      </c>
      <c r="E84" s="13">
        <f t="shared" si="19"/>
        <v>19279790.538000017</v>
      </c>
      <c r="F84" s="33">
        <f t="shared" si="20"/>
        <v>115.76554757934221</v>
      </c>
      <c r="G84" s="13">
        <v>144915629.19999999</v>
      </c>
      <c r="H84" s="13">
        <f t="shared" si="21"/>
        <v>22624979.662</v>
      </c>
      <c r="I84" s="13">
        <f t="shared" si="22"/>
        <v>118.50098903511804</v>
      </c>
      <c r="J84" s="13">
        <f t="shared" si="23"/>
        <v>3345189.1239999831</v>
      </c>
      <c r="K84" s="13">
        <f t="shared" si="24"/>
        <v>102.36291497165946</v>
      </c>
      <c r="L84" s="13">
        <v>135319596.19999999</v>
      </c>
      <c r="M84" s="13">
        <f t="shared" si="25"/>
        <v>13028946.662</v>
      </c>
      <c r="N84" s="13">
        <f t="shared" si="26"/>
        <v>110.6540824758245</v>
      </c>
      <c r="O84" s="13">
        <f t="shared" si="27"/>
        <v>-6250843.8760000169</v>
      </c>
      <c r="P84" s="13">
        <f t="shared" si="35"/>
        <v>95.584640499355416</v>
      </c>
      <c r="Q84" s="13">
        <f t="shared" si="28"/>
        <v>-9596033</v>
      </c>
      <c r="R84" s="13">
        <f t="shared" si="29"/>
        <v>93.378193192152935</v>
      </c>
      <c r="S84" s="13">
        <v>124625533</v>
      </c>
      <c r="T84" s="13">
        <f t="shared" si="30"/>
        <v>2334883.4620000124</v>
      </c>
      <c r="U84" s="13">
        <f t="shared" si="31"/>
        <v>101.90929026121043</v>
      </c>
      <c r="V84" s="13">
        <f t="shared" si="32"/>
        <v>-16944907.076000005</v>
      </c>
      <c r="W84" s="13">
        <f t="shared" si="18"/>
        <v>88.030759057538148</v>
      </c>
      <c r="X84" s="13">
        <f t="shared" si="33"/>
        <v>-10694063.199999988</v>
      </c>
      <c r="Y84" s="13">
        <f t="shared" si="34"/>
        <v>92.097180674265132</v>
      </c>
    </row>
  </sheetData>
  <customSheetViews>
    <customSheetView guid="{1DA0251A-6BDD-41B9-BA77-DF375ED30EBA}" fitToPage="1">
      <pane xSplit="2" ySplit="3" topLeftCell="I4" activePane="bottomRight" state="frozen"/>
      <selection pane="bottomRight" activeCell="B15" sqref="B15"/>
      <pageMargins left="0.23622047244094491" right="0.23622047244094491" top="0.35433070866141736" bottom="0.15748031496062992" header="0.31496062992125984" footer="0.31496062992125984"/>
      <pageSetup paperSize="9" scale="43" fitToHeight="0" orientation="landscape" r:id="rId1"/>
    </customSheetView>
  </customSheetViews>
  <mergeCells count="17">
    <mergeCell ref="A3:A4"/>
    <mergeCell ref="D3:D4"/>
    <mergeCell ref="E3:F3"/>
    <mergeCell ref="G3:G4"/>
    <mergeCell ref="J3:K3"/>
    <mergeCell ref="B1:Y1"/>
    <mergeCell ref="C3:C4"/>
    <mergeCell ref="B3:B4"/>
    <mergeCell ref="L3:L4"/>
    <mergeCell ref="Q3:R3"/>
    <mergeCell ref="S3:S4"/>
    <mergeCell ref="X3:Y3"/>
    <mergeCell ref="H3:I3"/>
    <mergeCell ref="M3:N3"/>
    <mergeCell ref="O3:P3"/>
    <mergeCell ref="T3:U3"/>
    <mergeCell ref="V3:W3"/>
  </mergeCells>
  <pageMargins left="0.23622047244094491" right="0.23622047244094491" top="0.35433070866141736" bottom="0.15748031496062992" header="0.31496062992125984" footer="0.31496062992125984"/>
  <pageSetup paperSize="8" scale="4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Пользователь Минфин области</cp:lastModifiedBy>
  <cp:lastPrinted>2022-11-03T07:35:57Z</cp:lastPrinted>
  <dcterms:created xsi:type="dcterms:W3CDTF">2017-08-31T14:26:51Z</dcterms:created>
  <dcterms:modified xsi:type="dcterms:W3CDTF">2022-11-03T07:56:59Z</dcterms:modified>
</cp:coreProperties>
</file>